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19" documentId="8_{C5DD0017-F100-4DE2-9148-E08C404359A5}" xr6:coauthVersionLast="47" xr6:coauthVersionMax="47" xr10:uidLastSave="{FC4B34A0-D3C6-4246-9666-FCFEC1A75A2E}"/>
  <bookViews>
    <workbookView xWindow="-120" yWindow="-120" windowWidth="29040" windowHeight="16440" firstSheet="2" activeTab="2" xr2:uid="{00000000-000D-0000-FFFF-FFFF00000000}"/>
  </bookViews>
  <sheets>
    <sheet name="CCTP-pdg" sheetId="5" state="hidden" r:id="rId1"/>
    <sheet name="CCTP" sheetId="6" state="hidden" r:id="rId2"/>
    <sheet name="DPGF" sheetId="7"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5" i="7" l="1"/>
  <c r="C46" i="7"/>
  <c r="B45" i="7"/>
  <c r="B44" i="7"/>
  <c r="A44" i="7"/>
  <c r="G47" i="7"/>
  <c r="E94" i="7" l="1"/>
  <c r="G94" i="7" s="1"/>
  <c r="G83" i="7"/>
  <c r="E70" i="7"/>
  <c r="G70" i="7" s="1"/>
  <c r="E54" i="7"/>
  <c r="G54" i="7" s="1"/>
  <c r="G33" i="7"/>
  <c r="C88" i="7"/>
  <c r="B87" i="7"/>
  <c r="B86" i="7"/>
  <c r="A86" i="7"/>
  <c r="B84" i="7"/>
  <c r="A84" i="7"/>
  <c r="G89" i="7"/>
  <c r="C93" i="7"/>
  <c r="C92" i="7"/>
  <c r="B91" i="7"/>
  <c r="B36" i="7"/>
  <c r="B34" i="7"/>
  <c r="A34" i="7"/>
  <c r="B71" i="7"/>
  <c r="A71" i="7"/>
  <c r="G72" i="7"/>
  <c r="B95" i="7"/>
  <c r="G96" i="7"/>
  <c r="B90" i="7"/>
  <c r="A90" i="7"/>
  <c r="B80" i="7"/>
  <c r="A80" i="7"/>
  <c r="C82" i="7"/>
  <c r="B81" i="7"/>
  <c r="B78" i="7"/>
  <c r="A78" i="7"/>
  <c r="C69" i="7"/>
  <c r="C68" i="7"/>
  <c r="B67" i="7"/>
  <c r="B66" i="7"/>
  <c r="A66" i="7"/>
  <c r="C64" i="7"/>
  <c r="C63" i="7"/>
  <c r="B62" i="7"/>
  <c r="B61" i="7"/>
  <c r="A61" i="7"/>
  <c r="B59" i="7"/>
  <c r="A59" i="7"/>
  <c r="B56" i="7"/>
  <c r="B55" i="7"/>
  <c r="A55" i="7"/>
  <c r="G58" i="7"/>
  <c r="C57" i="7"/>
  <c r="B50" i="7"/>
  <c r="A50" i="7"/>
  <c r="C53" i="7"/>
  <c r="C52" i="7"/>
  <c r="B51" i="7"/>
  <c r="B48" i="7"/>
  <c r="A48" i="7"/>
  <c r="G38" i="7"/>
  <c r="C37" i="7"/>
  <c r="B40" i="7"/>
  <c r="A40" i="7"/>
  <c r="C42" i="7"/>
  <c r="B41" i="7"/>
  <c r="G43" i="7"/>
  <c r="B39" i="7"/>
  <c r="A39" i="7"/>
  <c r="B77" i="7"/>
  <c r="A77" i="7"/>
  <c r="B73" i="7"/>
  <c r="A73" i="7"/>
  <c r="C32" i="7"/>
  <c r="B31" i="7"/>
  <c r="B29" i="7"/>
  <c r="A29" i="7"/>
  <c r="B28" i="7"/>
  <c r="A28" i="7"/>
  <c r="C26" i="7"/>
  <c r="B25" i="7"/>
  <c r="B24" i="7"/>
  <c r="A24" i="7"/>
  <c r="B23" i="7"/>
  <c r="A23" i="7"/>
  <c r="A102" i="7"/>
  <c r="G74" i="7"/>
  <c r="G27" i="7"/>
  <c r="B22" i="7"/>
  <c r="E65" i="7" l="1"/>
  <c r="G65" i="7" s="1"/>
  <c r="F76" i="7" s="1"/>
  <c r="F98" i="7"/>
  <c r="D105" i="7" s="1"/>
  <c r="F99" i="7" l="1"/>
  <c r="D104" i="7"/>
  <c r="F109" i="7" s="1"/>
  <c r="F110" i="7" l="1"/>
  <c r="F111" i="7" s="1"/>
</calcChain>
</file>

<file path=xl/sharedStrings.xml><?xml version="1.0" encoding="utf-8"?>
<sst xmlns="http://schemas.openxmlformats.org/spreadsheetml/2006/main" count="337" uniqueCount="228">
  <si>
    <t>2.1</t>
  </si>
  <si>
    <t>Code</t>
  </si>
  <si>
    <t>Désignation</t>
  </si>
  <si>
    <t>U</t>
  </si>
  <si>
    <t>Qte</t>
  </si>
  <si>
    <t>P.U. HT</t>
  </si>
  <si>
    <t>P.T. HT</t>
  </si>
  <si>
    <t>PRÉSENTATION DU PROJET</t>
  </si>
  <si>
    <t>CONSISTANCE GENERALE DES TRAVAUX</t>
  </si>
  <si>
    <t>Les travaux du présent lot comprennent :</t>
  </si>
  <si>
    <t>Documents de référence :</t>
  </si>
  <si>
    <t>Travaux compris dans le prix :</t>
  </si>
  <si>
    <t>DESCRIPTION DES OUVRAGES / ETAT DES PRIX FORFAITAIRES</t>
  </si>
  <si>
    <t>Total T.V.A. (20%) :</t>
  </si>
  <si>
    <t>Total T.T.C. :</t>
  </si>
  <si>
    <t>2.4</t>
  </si>
  <si>
    <t>2.2</t>
  </si>
  <si>
    <t>2.3</t>
  </si>
  <si>
    <t>Le programme a pour objet la réorganisation de locaux du bâtiment C de l'INSA situé au 24, Boulevard de la Victoire à 67000 STRASBOURG.</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</si>
  <si>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</si>
  <si>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</si>
  <si>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</si>
  <si>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</si>
  <si>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</si>
  <si>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</si>
  <si>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</si>
  <si>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</si>
  <si>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</si>
  <si>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</si>
  <si>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3.2.1</t>
  </si>
  <si>
    <t>Total H.T.  :</t>
  </si>
  <si>
    <t>En cas d’utilisation de produits et procédés non visés par les D.T.U., les produits et procédés proposés devront faire l’objet d’un avis technique favorable du C.S.T.B. en état de validité pour la durée de l’opération</t>
  </si>
  <si>
    <t>A la charge du Maître d'Ouvrage</t>
  </si>
  <si>
    <t>3.1.1</t>
  </si>
  <si>
    <t>3.1.2</t>
  </si>
  <si>
    <t>m²</t>
  </si>
  <si>
    <t>Cloisons courantes en plaques de plâtre sur ossature métallique</t>
  </si>
  <si>
    <t>3.1.3</t>
  </si>
  <si>
    <t>3.1.4</t>
  </si>
  <si>
    <t>Travaux imprévus</t>
  </si>
  <si>
    <t>ens</t>
  </si>
  <si>
    <t>Traitement des ébrasements</t>
  </si>
  <si>
    <t>Renfort si nécessaires.</t>
  </si>
  <si>
    <t>Cloisons de distribution constituées de plaques de plâtre vissées sur une ossature en acier galvanisé, conformes au DTU 25.41 ou à un avis technique et aux recommandations du fabricant</t>
  </si>
  <si>
    <t>Exécution :</t>
  </si>
  <si>
    <t>Système de cloison proposé : …..................................................................................................</t>
  </si>
  <si>
    <t>Composition</t>
  </si>
  <si>
    <t>Fourniture, pose et adaptation faux-plafond identique existant ou fermeture faux-plafond fixe en BA13.</t>
  </si>
  <si>
    <t>Plafonds constitués de plaque de plâtre vissées sur un contrelattage métallique</t>
  </si>
  <si>
    <t>Exécution sous dalle en béton existante :</t>
  </si>
  <si>
    <t>Système de faux-plafonds fixe sur ossature proposé :  ...........................................................................................................</t>
  </si>
  <si>
    <t>3.1.5</t>
  </si>
  <si>
    <t>3.1.4.1</t>
  </si>
  <si>
    <t>3.1.2.1</t>
  </si>
  <si>
    <t>3.1.6</t>
  </si>
  <si>
    <t>Raccords de finition sur tous les ouvrages plâtre du présent lot, comprenant les rebouchages de percements, les réparations de tout genre et la finition soignée par un enduit de lissage à la colle.</t>
  </si>
  <si>
    <t>Non compris les fourreaux autours des canalisations, les rebouchages des saignées de l'électricien.</t>
  </si>
  <si>
    <t>3.2.4</t>
  </si>
  <si>
    <t>3.2.2</t>
  </si>
  <si>
    <t>3.2.2.1</t>
  </si>
  <si>
    <t>Dépose plinthe au droit de l'ouverture créée et panneaux bois</t>
  </si>
  <si>
    <t>Protection par plaques silico-calcaire SF 1 h</t>
  </si>
  <si>
    <t>A la charge de TOUS LES LOTS</t>
  </si>
  <si>
    <t>A la charge du LOT 4 - ELECTRICITE</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</si>
  <si>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</si>
  <si>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</si>
  <si>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</si>
  <si>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</si>
  <si>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</si>
  <si>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</si>
  <si>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rPr>
        <b/>
        <sz val="8"/>
        <rFont val="Century Gothic"/>
        <family val="2"/>
      </rPr>
      <t xml:space="preserve">INSA DE STRASBOURG </t>
    </r>
    <r>
      <rPr>
        <sz val="8"/>
        <rFont val="Century Gothic"/>
        <family val="2"/>
      </rPr>
      <t xml:space="preserve">                                                                                                                              </t>
    </r>
    <r>
      <rPr>
        <b/>
        <sz val="8"/>
        <rFont val="Century Gothic"/>
        <family val="2"/>
      </rPr>
      <t>Lot n°1</t>
    </r>
    <r>
      <rPr>
        <sz val="8"/>
        <rFont val="Century Gothic"/>
        <family val="2"/>
      </rPr>
      <t xml:space="preserve"> - DEMOLITION / GROS-OEUVRE
Réorganisation de locaux des bâtiments C et L  </t>
    </r>
  </si>
  <si>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</si>
  <si>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Limites de prestations</t>
  </si>
  <si>
    <t xml:space="preserve">   -   la dépose et/ou l'évacuation de l'ensemble du mobilier</t>
  </si>
  <si>
    <t xml:space="preserve">   -   le nettoyage grossier des locaux, à savoir enlèvement des gravois, de chutes de matériaux divers etc... (à la charge des responsables)</t>
  </si>
  <si>
    <t>TRANCHE FERME : travaux été 2026</t>
  </si>
  <si>
    <t>Localisations :</t>
  </si>
  <si>
    <t>3.1.7</t>
  </si>
  <si>
    <t>TRANCHE OPTIONNELLE : travaux été 2027</t>
  </si>
  <si>
    <t xml:space="preserve">  Salle L0.12a</t>
  </si>
  <si>
    <t xml:space="preserve">   -   la protection des sols</t>
  </si>
  <si>
    <t xml:space="preserve">   -   les cloisons en plaques de plâtre sur ossature métallique</t>
  </si>
  <si>
    <t xml:space="preserve">   -   les faux-plafonds démontables en dalles métalliques perforées</t>
  </si>
  <si>
    <t xml:space="preserve">   -   les faux-plafonds en plaques de plâtres pleines sur ossature métallique</t>
  </si>
  <si>
    <t xml:space="preserve">   -   les raccords d'enduit plâtre au droit des transformations de baies</t>
  </si>
  <si>
    <t xml:space="preserve">   -   les raccords de finition</t>
  </si>
  <si>
    <t>Les travaux de plâtrerie seront réalisés conformément :</t>
  </si>
  <si>
    <t xml:space="preserve">   -   tous les cahiers des charges / clauses techniques DTU série 25 "plâtrerie"</t>
  </si>
  <si>
    <t xml:space="preserve">   -   le cahier des charges DTU 58 "plafonds suspendus"</t>
  </si>
  <si>
    <t xml:space="preserve">   -   les avis techniques des complexes, colles etc …</t>
  </si>
  <si>
    <t xml:space="preserve">   -   tous les frais stipulés au CCAP</t>
  </si>
  <si>
    <t xml:space="preserve">   -   tous les frais stipulés au CCAG non dérogés par le CCAP</t>
  </si>
  <si>
    <t xml:space="preserve">   -   'les protections et sécurités suivant le plan général de coordination en matière de sécurité et de protection de la santé compris maintenance, entretien et repliement (les garde-corps de sécurité, filets de protection et harnais de sécurité )</t>
  </si>
  <si>
    <t xml:space="preserve">   -   l'ensemble des sujétions précisées à l'article "2 Consistance des travaux" des cahiers des clauses spéciales DTU énumérés ci-dessus, avec en plus :</t>
  </si>
  <si>
    <t xml:space="preserve">      &gt;   ossatures primaires pour ouvrages horizontaux et inclinés le cas échéant</t>
  </si>
  <si>
    <t xml:space="preserve">      &gt;   les renvois à l'ossature au moyen d'une traverse pour fixation des appareils sanitaires, électriques, chauffage et porte coulissantes</t>
  </si>
  <si>
    <t xml:space="preserve">   -   les plans d’atelier et de chantier des ouvrages de plâtrerie, relatifs aux méthodes de réalisation de l'entreprise ............................... en compléments aux plans d'exécution établis par la maîtrise d'œuvre, à faire approuver par celle-ci avant toute mise en fabrication faire approuver par celle-ci avant toute mise en fabrication</t>
  </si>
  <si>
    <t xml:space="preserve">   -   les moyens de levage et de manutention pour montage des matériaux aux étages</t>
  </si>
  <si>
    <t xml:space="preserve">   -   une  garantie  de  résultat  des  performances  thermique  des  isolants  mis  en  œuvre  qui  devra  être  fournie  par  le fabriquant</t>
  </si>
  <si>
    <t xml:space="preserve">   -   les protections par bâchage polyane des ouvrages finis (menuiseries alu, mobilier, appareils sanitaires, électriques, etc…)</t>
  </si>
  <si>
    <t xml:space="preserve">   -   les découpes à la demande des lots techniques pour incorporation des appareils d'éclairage et de chauffage</t>
  </si>
  <si>
    <t xml:space="preserve">   -   les retouches résultants des travaux des autres lots pendant la période de présence de l'entreprise de flocage</t>
  </si>
  <si>
    <t xml:space="preserve">   -   la fourniture aux autres lots de produit pâteux pour effectuer les retouches après le départ du présent lot</t>
  </si>
  <si>
    <t xml:space="preserve">   -   les échafaudages et/ou nacelle nécessaire à la réalisation des ouvrages du présent lot.</t>
  </si>
  <si>
    <t xml:space="preserve">   -   le balayage avant traçage compris enlèvement des traces d'enduit se décollant à la raclette.</t>
  </si>
  <si>
    <t xml:space="preserve">   -   le nettoyage des ouvrages salis par le présent lot</t>
  </si>
  <si>
    <t xml:space="preserve">   -   le nettoyage soigné des planchers en fin de travaux du présent lot</t>
  </si>
  <si>
    <t>NOTA</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</si>
  <si>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</si>
  <si>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A la charge du LOT 1 - DEMOL / GROS-ŒUVRE</t>
  </si>
  <si>
    <t xml:space="preserve">   -   la dépose des cloisons placo plâtre</t>
  </si>
  <si>
    <t xml:space="preserve">   -   le rebouchage des saignées des gaines électriques</t>
  </si>
  <si>
    <t>Dimensions environ 1,40x2,20m</t>
  </si>
  <si>
    <t>Reprise ossature cloison existante consécutif à création ouverture</t>
  </si>
  <si>
    <t xml:space="preserve">  Au R+2 : entre salles C2.06-C2.08</t>
  </si>
  <si>
    <t xml:space="preserve">   -   traçage et implantation sur sol, plafond et parois</t>
  </si>
  <si>
    <t xml:space="preserve">   -   les dispositions particulières à prendre en pied de cloison dans locaux courants, sont les suivantes :</t>
  </si>
  <si>
    <t xml:space="preserve">       &gt;   sur sol fini en pièces humides la protection en pied de cloison est assurée par un polyane 100 microns de largeur suffisante pour dépasser après relevé le niveau du sol fini d'au moins 2 cm.</t>
  </si>
  <si>
    <t xml:space="preserve">       &gt;   sur sol brut des pièces humides la protection du pied de cloison est assurée par un polyane de 100 microns posé par le présent lot sous le rail bas pour être relevé par le chapiste et recoupé par celui-ci après réalisation de la chape</t>
  </si>
  <si>
    <t xml:space="preserve">   -   mise en place et réglage de l'ossature de plancher à plancher.</t>
  </si>
  <si>
    <t xml:space="preserve">   -   Type de montant : simple ou double et entraxe suivant hauteur y compris plus-value pour pose de l'ossature avec léger faux-aplomb</t>
  </si>
  <si>
    <t xml:space="preserve">   -   suivant les cas, mise en place de panneaux semi-rigide en laine de verre entre montant</t>
  </si>
  <si>
    <t xml:space="preserve">   -   vissage des plaques de plâtre en 2 phases pour permettre la mise en place des gaines  électriques par l'électricien.Les joints sont alternés d'un parement à l'autre.</t>
  </si>
  <si>
    <t xml:space="preserve">   -   renforts pour fixation des mains-courantes, mobiliers suspendus, barres de relevage, etc.., par la mise en place de feuillards en tôle d'acier ép. 10.10°, renforcement ou doublement des montants à la charge du présent lot (localisation à définir avec les menuisier et l'architecte avant réalisation des cloisons)</t>
  </si>
  <si>
    <t xml:space="preserve">   -   les montants de l'ossature seront renforcés au droit des huisseries pour portes pleines, soit par des profils renforcés de 15/10° épaisseur soit par utilisation de montants emboîtés pour ossature de 70 et 90 mm. Solidarisation des montants d'huisserie à l'ossature par quatre points de fixation, dont un est obligatoirement situé en pied. Montant d'ossature derrière huisserie perpendiculaire à la cloison. La liaison sur les huisseries métalliques s'effectuera par l'intermédiaire d'un oméga sur lequel on peut fixer directement par vissage les montants de l'ossature.</t>
  </si>
  <si>
    <t xml:space="preserve">   -   la responsabilité du présent lot serait entièrement engagée si les gaines techniques étaient fermées avant rebouchage des réservations, bien que ce rebouchage n'incombe pas au présent lot.Il appartient donc au platrier de signaler en temps utile à l'architecte toutes les réservations de gaines techniques non rebouchées.</t>
  </si>
  <si>
    <t xml:space="preserve">   -   traitement des joints par bandes armées + enduit</t>
  </si>
  <si>
    <t xml:space="preserve">   -   finition des abouts libres et ébrasements/linteaux des portes et châssis intérieurs bois (nb de plaques idem cloison)</t>
  </si>
  <si>
    <t xml:space="preserve">   -   bandes armées sur toutes les arêtes</t>
  </si>
  <si>
    <t xml:space="preserve">   -   cornières métalliques pour renfort d'angle sur toutes les arêtes pour les locaux à forte sollicitation (circulations, sanitaires publics, salles recevant du public, etc…)</t>
  </si>
  <si>
    <t xml:space="preserve">   -   planéité générale 5 mm sous une règle de 2 m, planéité locale 1 mm sous une règlette de 20 cm et faux-aplomb &lt; à 5 mm sur une hauteur d'étage.</t>
  </si>
  <si>
    <t xml:space="preserve">  Au R+2 : entre salles C2.07-C2.09 (actuellement C2.07)</t>
  </si>
  <si>
    <t xml:space="preserve">   -   ossature de 70 mm</t>
  </si>
  <si>
    <t xml:space="preserve">   -   entraxe montants simples = 40cm</t>
  </si>
  <si>
    <t xml:space="preserve">   -   1 plaque de plâtre standard de 13 mm + 1 plaque de plâtre haute dureté de 13 mm par parement</t>
  </si>
  <si>
    <t xml:space="preserve">   -   isolation acoustiques RA=50 dB(A) avec laine minérale</t>
  </si>
  <si>
    <t xml:space="preserve">   -   résistance au feu CF 1h</t>
  </si>
  <si>
    <r>
      <t xml:space="preserve">DECOMPOSITION DU PRIX GLOBAL ET FORFAITAIRE
</t>
    </r>
    <r>
      <rPr>
        <b/>
        <sz val="22"/>
        <color rgb="FF000000"/>
        <rFont val="Century Gothic"/>
        <family val="2"/>
      </rPr>
      <t>DPGF</t>
    </r>
  </si>
  <si>
    <r>
      <rPr>
        <b/>
        <sz val="8"/>
        <rFont val="Century Gothic"/>
        <family val="2"/>
      </rPr>
      <t>INSA DE STRASBOURG</t>
    </r>
    <r>
      <rPr>
        <sz val="8"/>
        <rFont val="Century Gothic"/>
        <family val="2"/>
      </rPr>
      <t xml:space="preserve">
Réorganisation de locaux des bâtiments C et L</t>
    </r>
  </si>
  <si>
    <t>Sous-total PHASE 1 - Travaux été 2026</t>
  </si>
  <si>
    <t>Sous-total PHASE 2 - Travaux été 2027</t>
  </si>
  <si>
    <t>TOTAL</t>
  </si>
  <si>
    <t>Total du lot</t>
  </si>
  <si>
    <r>
      <rPr>
        <b/>
        <sz val="8"/>
        <rFont val="Century Gothic"/>
        <family val="2"/>
      </rPr>
      <t xml:space="preserve">Lot n°3 </t>
    </r>
    <r>
      <rPr>
        <sz val="8"/>
        <rFont val="Century Gothic"/>
        <family val="2"/>
      </rPr>
      <t>- PLATRERIE / FAUX-PLAFOND</t>
    </r>
  </si>
  <si>
    <t xml:space="preserve">   -   dimensions des panneaux : 600/600 mm</t>
  </si>
  <si>
    <t xml:space="preserve">   -   réaction au feu : MO</t>
  </si>
  <si>
    <t xml:space="preserve">   -   tenue à l'humidité : 100% à l'humidité relativ</t>
  </si>
  <si>
    <t xml:space="preserve">   -   absorption acoustique alpha w =0,70 (L) - plafond perforé</t>
  </si>
  <si>
    <t xml:space="preserve">   -   coloris RAL 9001-9002-9006-9007-9016 au choix</t>
  </si>
  <si>
    <t>Plafond à ossature cachée de type "Profil T à ressort" en acier galvanisé</t>
  </si>
  <si>
    <t>Cornières périphériques en acier laqué idem plafond</t>
  </si>
  <si>
    <t>Système de suspension rigide et adapté à la hauteur sous-plafond.</t>
  </si>
  <si>
    <t>Il comprendra tous les accessoires de fixation et de réglage.</t>
  </si>
  <si>
    <t>Le plafond sera mis en place selon les instructions de montage du fabricant.</t>
  </si>
  <si>
    <t>Découpes à la demande des autres corps d'état.</t>
  </si>
  <si>
    <t>Système "Swing Down" pour accès au plénum par le bas</t>
  </si>
  <si>
    <t>Réserve de plaques : 1 paquet</t>
  </si>
  <si>
    <t xml:space="preserve">  Au R+4 : Salle C4.12</t>
  </si>
  <si>
    <t xml:space="preserve">   -   mise en place du caisson, de profil et dimensions définies ci-dessous</t>
  </si>
  <si>
    <t xml:space="preserve">   -   toutes sujétions de mise en œuvre complémentaires suivant prescriptions du fabriquant</t>
  </si>
  <si>
    <t xml:space="preserve">       &gt;   Assemblage entre elles et sur les bandes ci-dessus par des vis à bois préconisées par le fabriquant</t>
  </si>
  <si>
    <t xml:space="preserve">       &gt;   Assemblage des plaques à joints décalés de 600 mm minimum entre deux faces perpendiculaires</t>
  </si>
  <si>
    <t xml:space="preserve">   -   mise en place entre les ailes des profilés et sous l'aile inférieure, de cale en plaques silico-calcaire de 120 mm de large au droit de chaque joint de plaque y compris renforts de stabilisation en plaque silico-calcaire de 100 mm de large</t>
  </si>
  <si>
    <t xml:space="preserve">   -   mise en place au plafonds de bandes en plaques silico-calcaire de largeur 100 mm et d'épaisseur 20 mm minimum et servant de proection feu de profilés métalliques. Fixation des bandes selon PV</t>
  </si>
  <si>
    <t xml:space="preserve">  Au R+4 : entre salles C4.10 et C4.12 (projet)</t>
  </si>
  <si>
    <t>Faux-plafonds en acier léger électrogalvanisé prélaqué choix, surface perforé en ligne 16% Ø 2,5 mm sans voile acoustique et chanfrein périphérique de 3 ou 5 mm (au choix)</t>
  </si>
  <si>
    <t>Caractéristiques :</t>
  </si>
  <si>
    <t>Plafond proposé : …..................................................................................................</t>
  </si>
  <si>
    <t xml:space="preserve">  Au R+4 : Salle C4.10</t>
  </si>
  <si>
    <t>3.1.5.1</t>
  </si>
  <si>
    <t>Nouveau faux-plafond démontable 600/600</t>
  </si>
  <si>
    <t>3.1.5.2</t>
  </si>
  <si>
    <t>Adaptation de faux-plafond démontable 600/600</t>
  </si>
  <si>
    <t>Remplacement de quelques dalles de faux-plafond</t>
  </si>
  <si>
    <t xml:space="preserve">  Au R+2 : Nouvelle cloison entre C2.07 et C2.09</t>
  </si>
  <si>
    <t>3.1.3.1</t>
  </si>
  <si>
    <t>3.1.4.2</t>
  </si>
  <si>
    <t>Faux-plafonds fixes en plaques de plâtre</t>
  </si>
  <si>
    <t xml:space="preserve">  Au R+2 : Salle C2.07</t>
  </si>
  <si>
    <t xml:space="preserve">  Au R+2 : Salle C2.09</t>
  </si>
  <si>
    <t>Provision pour adaptation de faux-plafond fixe</t>
  </si>
  <si>
    <t>Faux-plafond fixe périphérique</t>
  </si>
  <si>
    <t xml:space="preserve">   -   ossature en profilés en acier galvanisé suivant le type de plaque, d'entraxe suivant plaques utilisées, clipsés sur attache et suspendu par des tiges filetées sous dalle en béton</t>
  </si>
  <si>
    <t xml:space="preserve">   -   éclisses de raccordement.</t>
  </si>
  <si>
    <t xml:space="preserve">   -   Les dispositifs de suspension (suspentes et profilés) doivent reprendre sans déformation les charges d'exploitation : poids propre du plafond (plaques et ossatures) majoré d'une surcharge de
20 kgs/m2 représentant le poids de l'isolation éventuelle, les charges dues au vent et d'éventuelles charges ponctuelles.</t>
  </si>
  <si>
    <t xml:space="preserve">   -   Entraxes maximum entre fourrures :</t>
  </si>
  <si>
    <t xml:space="preserve">       &gt;   40 cm pour pose parallèle (plaques de 13 mm et plus)</t>
  </si>
  <si>
    <t xml:space="preserve">       &gt;   60 cm pour pose perpendiculaire(plaques de 13 mm et plus)</t>
  </si>
  <si>
    <t xml:space="preserve">       &gt;   31 à 48 cm pour les plaques perforées</t>
  </si>
  <si>
    <t xml:space="preserve">   -   sur murs porteurs perpendiculaires aux profilés fixation d'une cornière en L en acier galva</t>
  </si>
  <si>
    <t xml:space="preserve">   -   habillage par plaques de plâtre de natures et épaisseurs définies ci-après</t>
  </si>
  <si>
    <t xml:space="preserve">   -   pour les plaques pleine et perforées à bords amincis, traitement des joints par bande+enduit, bandes armées sur arêtes.</t>
  </si>
  <si>
    <t xml:space="preserve">   -   pour les plaques perforées à bords droits, par l'application d'un primaire d'accrochage du les chants avant vissage des plaques, puis on laissera un jeu entre plaques de 2 à 3 mm et traitement par un enduit sans bande yc toutes sujétions complémentaires suivant prescriptions du fabriquant</t>
  </si>
  <si>
    <t xml:space="preserve">   -   plus-value pour profil en acier laqué blanc en h, pour jonction des faux-plafonds BA13 et faux-plafonds démontables</t>
  </si>
  <si>
    <t xml:space="preserve">   -   plus-value pour bande de largeur inférieur ou égale à 50 cm pour intégration des luminaires</t>
  </si>
  <si>
    <t xml:space="preserve">   -   plus-value pour découpes au droits des luminaires et mise en place d'un profilé en acier laqué blanc en h</t>
  </si>
  <si>
    <t xml:space="preserve">   -   toutes découpes à la demande des autres lots</t>
  </si>
  <si>
    <t xml:space="preserve">   -   planéité générale 5 mm sous une règle de 2 m, planéité locale 1 mm sous une réglette de 20 cm et horizontalité écart de niveau avec le plan de référence &lt; 3 mm/m sans dépasser 2 cm</t>
  </si>
  <si>
    <t xml:space="preserve">   -   toutes sujétions suivant prescription du fabricant</t>
  </si>
  <si>
    <t xml:space="preserve">  Au R+4 : Salle C4.20 (CAMEX IA)</t>
  </si>
  <si>
    <t>Provision pour raccords de fintion</t>
  </si>
  <si>
    <t>Création baie dans cloison placo ep 160mm</t>
  </si>
  <si>
    <t>Cloison de distribution de hauteur &lt; 4,50m - 100/70 :</t>
  </si>
  <si>
    <t>3.1.2.2</t>
  </si>
  <si>
    <t>Cloison de distribution de hauteur &lt; 4,50m - 150/100 :</t>
  </si>
  <si>
    <t xml:space="preserve">   -   ossature de 100 mm</t>
  </si>
  <si>
    <t xml:space="preserve">   -   panneaux de laine minérale semi-rigide ép. 100 mm entre montants</t>
  </si>
  <si>
    <t xml:space="preserve">   -   panneaux de laine minérale semi-rigide ép. 700 mm entre montants</t>
  </si>
  <si>
    <t xml:space="preserve">  Divers</t>
  </si>
  <si>
    <t>Fourniture et pose de faux-plafonds démontables 600/600 métalliques</t>
  </si>
  <si>
    <r>
      <t>Fourniture et pose d'un faux-plafond fixe sur 1m de large de part et d'autre de la cloison</t>
    </r>
    <r>
      <rPr>
        <sz val="8"/>
        <color rgb="FFFF0000"/>
        <rFont val="Century Gothic"/>
        <family val="2"/>
      </rPr>
      <t xml:space="preserve">
</t>
    </r>
    <r>
      <rPr>
        <sz val="8"/>
        <rFont val="Century Gothic"/>
        <family val="2"/>
      </rPr>
      <t>Habillage sous dalle béton existante par 1 plaque de plâtre standard de 13mm</t>
    </r>
  </si>
  <si>
    <t>Système de faux-plafonds fixe sur ossature proposé :  ....................................................................</t>
  </si>
  <si>
    <t xml:space="preserve">  Au RDC : Salle T0.35</t>
  </si>
  <si>
    <t>Création d'une cloison séparative de hauteur de 3m.</t>
  </si>
  <si>
    <t>Fourniture et pose d'une cloison de hauteur 3,5 m</t>
  </si>
  <si>
    <r>
      <t>Fourniture et pose d'un faux-plafond fixe en périphérie de</t>
    </r>
    <r>
      <rPr>
        <sz val="8"/>
        <rFont val="Century Gothic"/>
        <family val="2"/>
      </rPr>
      <t xml:space="preserve"> la salle, largeur environ 60cm</t>
    </r>
    <r>
      <rPr>
        <sz val="8"/>
        <color rgb="FFFF0000"/>
        <rFont val="Century Gothic"/>
        <family val="2"/>
      </rPr>
      <t xml:space="preserve">
</t>
    </r>
    <r>
      <rPr>
        <sz val="8"/>
        <rFont val="Century Gothic"/>
        <family val="2"/>
      </rPr>
      <t>Habillage sous dalle béton existante par 1 plaque de plâtre standard de 13mm</t>
    </r>
  </si>
  <si>
    <t>Provision pour raccords de finition</t>
  </si>
  <si>
    <r>
      <t>Fourniture et pose d'un faux-plafond fixe en périphérie de la salle, la</t>
    </r>
    <r>
      <rPr>
        <sz val="8"/>
        <rFont val="Century Gothic"/>
        <family val="2"/>
      </rPr>
      <t>rgeur environ 60cm</t>
    </r>
    <r>
      <rPr>
        <sz val="8"/>
        <color rgb="FFFF0000"/>
        <rFont val="Century Gothic"/>
        <family val="2"/>
      </rPr>
      <t xml:space="preserve">
</t>
    </r>
    <r>
      <rPr>
        <sz val="8"/>
        <rFont val="Century Gothic"/>
        <family val="2"/>
      </rPr>
      <t>Habillage sous dalle béton existante par 1 plaque de plâtre standard de 13mm</t>
    </r>
  </si>
  <si>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</si>
  <si>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</si>
  <si>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</si>
  <si>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Indice B</t>
  </si>
  <si>
    <t>3.1 - TRANCHE FERME : travaux été 2026</t>
  </si>
  <si>
    <t>3.2 - TRANCHE OPTIONNELLE : travaux été 2027</t>
  </si>
  <si>
    <t>Habillage renforts de poutre secondaire</t>
  </si>
  <si>
    <t>Habillage renforts de poutre principale</t>
  </si>
  <si>
    <t>3.2.1.1</t>
  </si>
  <si>
    <t>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</si>
</sst>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 &quot;€&quot;_-;\-* #,##0.0\ &quot;€&quot;_-;_-* &quot;-&quot;??\ &quot;€&quot;_-;_-@_-"/>
  </numFmts>
  <fonts count="37"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u/>
      <sz val="8"/>
      <color rgb="FF000000"/>
      <name val="Century Gothic"/>
      <family val="2"/>
    </font>
    <font>
      <b/>
      <i/>
      <sz val="8"/>
      <color rgb="FF000000"/>
      <name val="Century Gothic"/>
      <family val="2"/>
    </font>
    <font>
      <b/>
      <u/>
      <sz val="10"/>
      <name val="Century Gothic"/>
      <family val="2"/>
    </font>
    <font>
      <sz val="6"/>
      <color rgb="FF000000"/>
      <name val="Century Gothic"/>
      <family val="2"/>
    </font>
    <font>
      <b/>
      <sz val="12"/>
      <color rgb="FF000000"/>
      <name val="Century Gothic"/>
      <family val="2"/>
    </font>
    <font>
      <b/>
      <sz val="9"/>
      <color rgb="FF000000"/>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sz val="10"/>
      <name val="Century Gothic"/>
      <family val="2"/>
    </font>
    <font>
      <u/>
      <sz val="10"/>
      <name val="Century Gothic"/>
      <family val="2"/>
    </font>
    <font>
      <u/>
      <sz val="8"/>
      <name val="Century Gothic"/>
      <family val="2"/>
    </font>
    <font>
      <i/>
      <sz val="8"/>
      <color rgb="FF000000"/>
      <name val="Century Gothic"/>
      <family val="2"/>
    </font>
    <font>
      <i/>
      <sz val="8"/>
      <name val="Century Gothic"/>
      <family val="2"/>
    </font>
    <font>
      <b/>
      <sz val="11"/>
      <name val="Century Gothic"/>
      <family val="2"/>
    </font>
    <font>
      <sz val="9"/>
      <name val="Century Gothic"/>
      <family val="2"/>
    </font>
    <font>
      <sz val="8"/>
      <color rgb="FFFF0000"/>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style="thin">
        <color indexed="64"/>
      </right>
      <top/>
      <bottom style="thin">
        <color indexed="64"/>
      </bottom>
      <diagonal/>
    </border>
  </borders>
  <cellStyleXfs count="2">
    <xf numFmtId="0" fontId="0" fillId="0" borderId="0"/>
    <xf numFmtId="0" fontId="22" fillId="0" borderId="0"/>
  </cellStyleXfs>
  <cellXfs count="211">
    <xf numFmtId="0" fontId="0" fillId="0" borderId="0" xfId="0" applyAlignment="1">
      <alignment horizontal="left" vertical="top"/>
    </xf>
    <xf numFmtId="0" fontId="1" fillId="0" borderId="0" xfId="1" applyFont="1" applyAlignment="1">
      <alignment horizontal="left" vertical="top"/>
    </xf>
    <xf numFmtId="0" fontId="23" fillId="0" borderId="26" xfId="1" applyFont="1" applyBorder="1" applyAlignment="1">
      <alignment horizontal="center" vertical="center" wrapText="1"/>
    </xf>
    <xf numFmtId="0" fontId="8" fillId="0" borderId="0" xfId="1" applyFont="1" applyAlignment="1">
      <alignment horizontal="center" vertical="center" wrapText="1"/>
    </xf>
    <xf numFmtId="0" fontId="1" fillId="0" borderId="0" xfId="1" applyFont="1" applyAlignment="1">
      <alignment vertical="center"/>
    </xf>
    <xf numFmtId="0" fontId="9" fillId="0" borderId="0" xfId="1" applyFont="1" applyAlignment="1">
      <alignment horizontal="center" vertical="center"/>
    </xf>
    <xf numFmtId="0" fontId="11" fillId="0" borderId="0" xfId="1" applyFont="1" applyAlignment="1">
      <alignment horizontal="left" vertical="center" indent="10"/>
    </xf>
    <xf numFmtId="1" fontId="14" fillId="0" borderId="6" xfId="1" applyNumberFormat="1" applyFont="1" applyBorder="1" applyAlignment="1">
      <alignment horizontal="center" vertical="top" shrinkToFit="1"/>
    </xf>
    <xf numFmtId="0" fontId="1" fillId="0" borderId="6" xfId="1" applyFont="1" applyBorder="1" applyAlignment="1">
      <alignment vertical="top" wrapText="1"/>
    </xf>
    <xf numFmtId="0" fontId="13" fillId="0" borderId="6" xfId="1" applyFont="1" applyBorder="1" applyAlignment="1">
      <alignment horizontal="center" vertical="center"/>
    </xf>
    <xf numFmtId="0" fontId="29" fillId="0" borderId="6" xfId="1" applyFont="1" applyBorder="1" applyAlignment="1">
      <alignment horizontal="center" vertical="center" wrapText="1"/>
    </xf>
    <xf numFmtId="1" fontId="14"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10" fillId="0" borderId="35" xfId="1" applyFont="1" applyBorder="1" applyAlignment="1">
      <alignment horizontal="center" vertical="center" wrapText="1"/>
    </xf>
    <xf numFmtId="0" fontId="10" fillId="0" borderId="36" xfId="1" applyFont="1" applyBorder="1" applyAlignment="1">
      <alignment horizontal="center" vertical="center" wrapText="1"/>
    </xf>
    <xf numFmtId="1" fontId="2" fillId="0" borderId="7" xfId="1" applyNumberFormat="1" applyFont="1" applyBorder="1" applyAlignment="1">
      <alignment horizontal="left" shrinkToFit="1"/>
    </xf>
    <xf numFmtId="0" fontId="3" fillId="0" borderId="10" xfId="1" applyFont="1" applyBorder="1" applyAlignment="1">
      <alignment horizontal="left" wrapText="1"/>
    </xf>
    <xf numFmtId="0" fontId="1" fillId="0" borderId="0" xfId="1" applyFont="1" applyAlignment="1">
      <alignment horizontal="left"/>
    </xf>
    <xf numFmtId="0" fontId="12" fillId="0" borderId="8" xfId="1" applyFont="1" applyBorder="1" applyAlignment="1">
      <alignment horizontal="right" vertical="top" wrapText="1"/>
    </xf>
    <xf numFmtId="0" fontId="4" fillId="0" borderId="12" xfId="1" applyFont="1" applyBorder="1" applyAlignment="1">
      <alignment vertical="top" wrapText="1"/>
    </xf>
    <xf numFmtId="0" fontId="12" fillId="0" borderId="0" xfId="1" applyFont="1" applyAlignment="1">
      <alignment horizontal="left" vertical="top"/>
    </xf>
    <xf numFmtId="0" fontId="12" fillId="0" borderId="8" xfId="1" applyFont="1" applyBorder="1" applyAlignment="1">
      <alignment horizontal="left" vertical="top"/>
    </xf>
    <xf numFmtId="0" fontId="4" fillId="0" borderId="12" xfId="1" applyFont="1" applyBorder="1" applyAlignment="1">
      <alignment wrapText="1"/>
    </xf>
    <xf numFmtId="0" fontId="1" fillId="0" borderId="8" xfId="1" applyFont="1" applyBorder="1" applyAlignment="1">
      <alignment horizontal="left" vertical="top"/>
    </xf>
    <xf numFmtId="0" fontId="1" fillId="0" borderId="12" xfId="1" applyFont="1" applyBorder="1" applyAlignment="1">
      <alignment horizontal="left" vertical="top" wrapText="1"/>
    </xf>
    <xf numFmtId="1" fontId="2" fillId="0" borderId="8" xfId="1" applyNumberFormat="1" applyFont="1" applyBorder="1" applyAlignment="1">
      <alignment horizontal="left" shrinkToFit="1"/>
    </xf>
    <xf numFmtId="0" fontId="3" fillId="0" borderId="12" xfId="1" applyFont="1" applyBorder="1" applyAlignment="1">
      <alignment horizontal="left" vertical="top" wrapText="1"/>
    </xf>
    <xf numFmtId="164" fontId="2" fillId="0" borderId="11" xfId="1" applyNumberFormat="1" applyFont="1" applyBorder="1" applyAlignment="1">
      <alignment horizontal="left" shrinkToFit="1"/>
    </xf>
    <xf numFmtId="0" fontId="5" fillId="0" borderId="37" xfId="1" applyFont="1" applyBorder="1" applyAlignment="1">
      <alignment horizontal="left" wrapText="1"/>
    </xf>
    <xf numFmtId="0" fontId="1" fillId="0" borderId="8" xfId="1" applyFont="1" applyBorder="1" applyAlignment="1">
      <alignment horizontal="left" vertical="top" wrapText="1"/>
    </xf>
    <xf numFmtId="0" fontId="4" fillId="0" borderId="12" xfId="1" quotePrefix="1" applyFont="1" applyBorder="1" applyAlignment="1">
      <alignment horizontal="left" vertical="top" wrapText="1"/>
    </xf>
    <xf numFmtId="0" fontId="12" fillId="0" borderId="12" xfId="1" applyFont="1" applyBorder="1" applyAlignment="1">
      <alignment vertical="top" wrapText="1"/>
    </xf>
    <xf numFmtId="0" fontId="1" fillId="0" borderId="8" xfId="1" applyFont="1" applyBorder="1" applyAlignment="1">
      <alignment horizontal="left"/>
    </xf>
    <xf numFmtId="0" fontId="16" fillId="0" borderId="12" xfId="1" applyFont="1" applyBorder="1" applyAlignment="1">
      <alignment horizontal="left" wrapText="1"/>
    </xf>
    <xf numFmtId="0" fontId="16" fillId="0" borderId="12" xfId="1" quotePrefix="1" applyFont="1" applyBorder="1" applyAlignment="1">
      <alignment horizontal="left" wrapText="1"/>
    </xf>
    <xf numFmtId="0" fontId="1" fillId="0" borderId="9" xfId="1" applyFont="1" applyBorder="1" applyAlignment="1">
      <alignment horizontal="left" vertical="top"/>
    </xf>
    <xf numFmtId="0" fontId="12" fillId="0" borderId="14" xfId="1" quotePrefix="1" applyFont="1" applyBorder="1" applyAlignment="1">
      <alignment horizontal="left" vertical="top" wrapText="1"/>
    </xf>
    <xf numFmtId="0" fontId="3" fillId="0" borderId="10" xfId="1" applyFont="1" applyBorder="1" applyAlignment="1">
      <alignment horizontal="left" vertical="top" wrapText="1"/>
    </xf>
    <xf numFmtId="0" fontId="18" fillId="0" borderId="12" xfId="1" applyFont="1" applyBorder="1" applyAlignment="1">
      <alignment horizontal="left" wrapText="1"/>
    </xf>
    <xf numFmtId="164" fontId="19" fillId="0" borderId="8" xfId="1" applyNumberFormat="1" applyFont="1" applyBorder="1" applyAlignment="1">
      <alignment horizontal="left" shrinkToFit="1"/>
    </xf>
    <xf numFmtId="0" fontId="4" fillId="0" borderId="12" xfId="1" quotePrefix="1" applyFont="1" applyBorder="1" applyAlignment="1">
      <alignment vertical="top" wrapText="1"/>
    </xf>
    <xf numFmtId="0" fontId="17" fillId="0" borderId="12" xfId="1" quotePrefix="1" applyFont="1" applyBorder="1" applyAlignment="1">
      <alignment wrapText="1"/>
    </xf>
    <xf numFmtId="0" fontId="32" fillId="0" borderId="12" xfId="1" quotePrefix="1" applyFont="1" applyBorder="1" applyAlignment="1">
      <alignment wrapText="1"/>
    </xf>
    <xf numFmtId="0" fontId="12" fillId="0" borderId="12" xfId="1" applyFont="1" applyBorder="1" applyAlignment="1">
      <alignment horizontal="left" vertical="top" wrapText="1"/>
    </xf>
    <xf numFmtId="1" fontId="2" fillId="0" borderId="11" xfId="1" applyNumberFormat="1" applyFont="1" applyBorder="1" applyAlignment="1">
      <alignment horizontal="left" shrinkToFit="1"/>
    </xf>
    <xf numFmtId="0" fontId="18" fillId="0" borderId="37" xfId="1" applyFont="1" applyBorder="1" applyAlignment="1">
      <alignment horizontal="left" wrapText="1"/>
    </xf>
    <xf numFmtId="0" fontId="1" fillId="0" borderId="0" xfId="1" applyFont="1" applyAlignment="1">
      <alignment horizontal="left" vertical="top" wrapText="1"/>
    </xf>
    <xf numFmtId="0" fontId="1" fillId="0" borderId="11" xfId="1" applyFont="1" applyBorder="1" applyAlignment="1">
      <alignment horizontal="left" vertical="top"/>
    </xf>
    <xf numFmtId="0" fontId="4" fillId="0" borderId="12" xfId="1" applyFont="1" applyBorder="1" applyAlignment="1">
      <alignment horizontal="left" vertical="top"/>
    </xf>
    <xf numFmtId="0" fontId="12" fillId="0" borderId="8" xfId="1" applyFont="1" applyBorder="1" applyAlignment="1">
      <alignment horizontal="left" vertical="top" wrapText="1"/>
    </xf>
    <xf numFmtId="0" fontId="4" fillId="0" borderId="8" xfId="1" applyFont="1" applyBorder="1" applyAlignment="1">
      <alignment vertical="center" wrapText="1"/>
    </xf>
    <xf numFmtId="0" fontId="4" fillId="0" borderId="8" xfId="1" quotePrefix="1" applyFont="1" applyBorder="1" applyAlignment="1">
      <alignment vertical="top" wrapText="1"/>
    </xf>
    <xf numFmtId="0" fontId="4" fillId="0" borderId="8" xfId="1" applyFont="1" applyBorder="1" applyAlignment="1">
      <alignment vertical="top" wrapText="1"/>
    </xf>
    <xf numFmtId="0" fontId="4" fillId="0" borderId="8" xfId="1" applyFont="1" applyBorder="1" applyAlignment="1">
      <alignment horizontal="left" vertical="center"/>
    </xf>
    <xf numFmtId="0" fontId="4" fillId="0" borderId="8" xfId="1" applyFont="1" applyBorder="1" applyAlignment="1">
      <alignment horizontal="left" vertical="top" wrapText="1"/>
    </xf>
    <xf numFmtId="0" fontId="6" fillId="0" borderId="8" xfId="1" applyFont="1" applyBorder="1" applyAlignment="1">
      <alignment horizontal="left" vertical="top" wrapText="1"/>
    </xf>
    <xf numFmtId="0" fontId="33" fillId="0" borderId="8" xfId="1" applyFont="1" applyBorder="1" applyAlignment="1">
      <alignment horizontal="left" vertical="top" wrapText="1"/>
    </xf>
    <xf numFmtId="0" fontId="13" fillId="0" borderId="37" xfId="1" quotePrefix="1" applyFont="1" applyBorder="1" applyAlignment="1">
      <alignment horizontal="left"/>
    </xf>
    <xf numFmtId="0" fontId="12" fillId="0" borderId="8" xfId="1" quotePrefix="1" applyFont="1" applyBorder="1" applyAlignment="1">
      <alignment horizontal="left" vertical="top" wrapText="1"/>
    </xf>
    <xf numFmtId="0" fontId="12" fillId="0" borderId="8" xfId="1" quotePrefix="1" applyFont="1" applyBorder="1" applyAlignment="1">
      <alignment horizontal="left" vertical="top"/>
    </xf>
    <xf numFmtId="0" fontId="12" fillId="0" borderId="12" xfId="1" quotePrefix="1" applyFont="1" applyBorder="1" applyAlignment="1">
      <alignment horizontal="left" vertical="top" wrapText="1"/>
    </xf>
    <xf numFmtId="0" fontId="8" fillId="0" borderId="37" xfId="1" quotePrefix="1" applyFont="1" applyBorder="1" applyAlignment="1">
      <alignment horizontal="left"/>
    </xf>
    <xf numFmtId="44" fontId="2" fillId="0" borderId="15"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12" fillId="0" borderId="37" xfId="1" quotePrefix="1" applyFont="1" applyBorder="1" applyAlignment="1">
      <alignment horizontal="left" vertical="top"/>
    </xf>
    <xf numFmtId="0" fontId="12" fillId="0" borderId="37" xfId="1" quotePrefix="1" applyFont="1" applyBorder="1" applyAlignment="1">
      <alignment horizontal="left" vertical="top" wrapText="1"/>
    </xf>
    <xf numFmtId="0" fontId="13" fillId="0" borderId="8" xfId="1" applyFont="1" applyBorder="1" applyAlignment="1">
      <alignment horizontal="left"/>
    </xf>
    <xf numFmtId="0" fontId="8" fillId="0" borderId="8" xfId="1" quotePrefix="1" applyFont="1" applyBorder="1" applyAlignment="1">
      <alignment horizontal="left"/>
    </xf>
    <xf numFmtId="0" fontId="17" fillId="0" borderId="8" xfId="1" quotePrefix="1" applyFont="1" applyBorder="1" applyAlignment="1">
      <alignment wrapText="1"/>
    </xf>
    <xf numFmtId="0" fontId="32" fillId="0" borderId="8" xfId="1" quotePrefix="1" applyFont="1" applyBorder="1" applyAlignment="1">
      <alignment wrapText="1"/>
    </xf>
    <xf numFmtId="0" fontId="4" fillId="0" borderId="8" xfId="1" quotePrefix="1" applyFont="1" applyBorder="1" applyAlignment="1">
      <alignment horizontal="left" vertical="top" wrapText="1"/>
    </xf>
    <xf numFmtId="0" fontId="12" fillId="0" borderId="30" xfId="1" applyFont="1" applyBorder="1" applyAlignment="1" applyProtection="1">
      <alignment horizontal="left" vertical="top"/>
      <protection locked="0"/>
    </xf>
    <xf numFmtId="0" fontId="12" fillId="0" borderId="31" xfId="1" applyFont="1" applyBorder="1" applyAlignment="1" applyProtection="1">
      <alignment horizontal="left" vertical="top"/>
      <protection locked="0"/>
    </xf>
    <xf numFmtId="0" fontId="12" fillId="0" borderId="32" xfId="1" applyFont="1" applyBorder="1" applyAlignment="1" applyProtection="1">
      <alignment horizontal="left" vertical="top"/>
      <protection locked="0"/>
    </xf>
    <xf numFmtId="0" fontId="1" fillId="0" borderId="19" xfId="1" applyFont="1" applyBorder="1" applyAlignment="1" applyProtection="1">
      <alignment horizontal="right" wrapText="1"/>
      <protection locked="0"/>
    </xf>
    <xf numFmtId="0" fontId="1" fillId="0" borderId="0" xfId="1" applyFont="1" applyAlignment="1" applyProtection="1">
      <alignment horizontal="right" wrapText="1"/>
      <protection locked="0"/>
    </xf>
    <xf numFmtId="0" fontId="1" fillId="0" borderId="0" xfId="1" applyFont="1" applyAlignment="1" applyProtection="1">
      <alignment horizontal="right"/>
      <protection locked="0"/>
    </xf>
    <xf numFmtId="0" fontId="4" fillId="0" borderId="6"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28" xfId="1" applyFont="1" applyBorder="1" applyAlignment="1">
      <alignment horizontal="center" vertical="center" wrapText="1"/>
    </xf>
    <xf numFmtId="0" fontId="25" fillId="0" borderId="0" xfId="1" applyFont="1" applyAlignment="1">
      <alignment horizontal="center" vertical="center" wrapText="1"/>
    </xf>
    <xf numFmtId="0" fontId="27" fillId="2" borderId="30" xfId="1" applyFont="1" applyFill="1" applyBorder="1" applyAlignment="1">
      <alignment horizontal="center" vertical="center" wrapText="1"/>
    </xf>
    <xf numFmtId="0" fontId="27" fillId="2" borderId="31" xfId="1" applyFont="1" applyFill="1" applyBorder="1" applyAlignment="1">
      <alignment horizontal="center" vertical="center" wrapText="1"/>
    </xf>
    <xf numFmtId="0" fontId="27" fillId="2" borderId="32" xfId="1" applyFont="1" applyFill="1" applyBorder="1" applyAlignment="1">
      <alignment horizontal="center" vertical="center" wrapText="1"/>
    </xf>
    <xf numFmtId="0" fontId="1" fillId="0" borderId="0" xfId="1" applyFont="1" applyAlignment="1">
      <alignment horizontal="center" vertical="top"/>
    </xf>
    <xf numFmtId="0" fontId="4" fillId="0" borderId="33" xfId="1" applyFont="1" applyBorder="1" applyAlignment="1">
      <alignment horizontal="left" vertical="center" wrapText="1"/>
    </xf>
    <xf numFmtId="0" fontId="4" fillId="0" borderId="34" xfId="1" applyFont="1" applyBorder="1" applyAlignment="1">
      <alignment horizontal="left" vertical="center"/>
    </xf>
    <xf numFmtId="164" fontId="19" fillId="0" borderId="9" xfId="1" applyNumberFormat="1" applyFont="1" applyBorder="1" applyAlignment="1">
      <alignment horizontal="left" shrinkToFit="1"/>
    </xf>
    <xf numFmtId="0" fontId="13" fillId="0" borderId="9" xfId="1" applyFont="1" applyBorder="1" applyAlignment="1">
      <alignment horizontal="left"/>
    </xf>
    <xf numFmtId="0" fontId="1" fillId="0" borderId="0" xfId="1" applyFont="1" applyAlignment="1" applyProtection="1">
      <alignment horizontal="left" vertical="top"/>
    </xf>
    <xf numFmtId="0" fontId="23" fillId="0" borderId="26" xfId="1" applyFont="1" applyBorder="1" applyAlignment="1" applyProtection="1">
      <alignment horizontal="center" vertical="center" wrapText="1"/>
    </xf>
    <xf numFmtId="0" fontId="4" fillId="0" borderId="27" xfId="1" applyFont="1" applyBorder="1" applyAlignment="1" applyProtection="1">
      <alignment horizontal="center" vertical="center" wrapText="1"/>
    </xf>
    <xf numFmtId="0" fontId="4" fillId="0" borderId="28"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5" fillId="0" borderId="0" xfId="1" applyFont="1" applyAlignment="1" applyProtection="1">
      <alignment horizontal="center" vertical="center" wrapText="1"/>
    </xf>
    <xf numFmtId="0" fontId="1" fillId="0" borderId="0" xfId="1" applyFont="1" applyAlignment="1" applyProtection="1">
      <alignment vertical="center"/>
    </xf>
    <xf numFmtId="0" fontId="27" fillId="2" borderId="30" xfId="1" applyFont="1" applyFill="1" applyBorder="1" applyAlignment="1" applyProtection="1">
      <alignment horizontal="center" vertical="center" wrapText="1"/>
    </xf>
    <xf numFmtId="0" fontId="27" fillId="2" borderId="31" xfId="1" applyFont="1" applyFill="1" applyBorder="1" applyAlignment="1" applyProtection="1">
      <alignment horizontal="center" vertical="center" wrapText="1"/>
    </xf>
    <xf numFmtId="0" fontId="27" fillId="2" borderId="32" xfId="1" applyFont="1" applyFill="1" applyBorder="1" applyAlignment="1" applyProtection="1">
      <alignment horizontal="center" vertical="center" wrapText="1"/>
    </xf>
    <xf numFmtId="0" fontId="9" fillId="0" borderId="0" xfId="1" applyFont="1" applyAlignment="1" applyProtection="1">
      <alignment horizontal="center" vertical="center"/>
    </xf>
    <xf numFmtId="0" fontId="1" fillId="0" borderId="0" xfId="1" applyFont="1" applyAlignment="1" applyProtection="1">
      <alignment horizontal="center" vertical="top"/>
    </xf>
    <xf numFmtId="0" fontId="11" fillId="0" borderId="0" xfId="1" applyFont="1" applyAlignment="1" applyProtection="1">
      <alignment horizontal="left" vertical="center" indent="10"/>
    </xf>
    <xf numFmtId="1" fontId="14" fillId="0" borderId="6" xfId="1" applyNumberFormat="1" applyFont="1" applyBorder="1" applyAlignment="1" applyProtection="1">
      <alignment horizontal="center" vertical="top" shrinkToFit="1"/>
    </xf>
    <xf numFmtId="0" fontId="1" fillId="0" borderId="6" xfId="1" applyFont="1" applyBorder="1" applyAlignment="1" applyProtection="1">
      <alignment vertical="top" wrapText="1"/>
    </xf>
    <xf numFmtId="0" fontId="13" fillId="0" borderId="6" xfId="1" applyFont="1" applyBorder="1" applyAlignment="1" applyProtection="1">
      <alignment horizontal="center" vertical="center"/>
    </xf>
    <xf numFmtId="0" fontId="29" fillId="0" borderId="6"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1" fontId="14"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26" xfId="1" applyFont="1" applyBorder="1" applyAlignment="1" applyProtection="1">
      <alignment vertical="center" wrapText="1"/>
    </xf>
    <xf numFmtId="0" fontId="4" fillId="0" borderId="27" xfId="1" applyFont="1" applyBorder="1" applyAlignment="1" applyProtection="1">
      <alignment vertical="center" wrapText="1"/>
    </xf>
    <xf numFmtId="0" fontId="4" fillId="0" borderId="27" xfId="1" applyFont="1" applyBorder="1" applyAlignment="1" applyProtection="1">
      <alignment horizontal="right" vertical="center" wrapText="1"/>
    </xf>
    <xf numFmtId="0" fontId="4" fillId="0" borderId="28" xfId="1" applyFont="1" applyBorder="1" applyAlignment="1" applyProtection="1">
      <alignment horizontal="right" vertical="center" wrapText="1"/>
    </xf>
    <xf numFmtId="0" fontId="10" fillId="0" borderId="38" xfId="1" applyFont="1" applyBorder="1" applyAlignment="1" applyProtection="1">
      <alignment horizontal="center" vertical="center" wrapText="1"/>
    </xf>
    <xf numFmtId="0" fontId="10" fillId="0" borderId="39" xfId="1" applyFont="1" applyBorder="1" applyAlignment="1" applyProtection="1">
      <alignment horizontal="center" vertical="center" wrapText="1"/>
    </xf>
    <xf numFmtId="0" fontId="10" fillId="0" borderId="40" xfId="1" applyFont="1" applyBorder="1" applyAlignment="1" applyProtection="1">
      <alignment horizontal="center" vertical="center" wrapText="1"/>
    </xf>
    <xf numFmtId="44" fontId="10" fillId="0" borderId="38"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0" fillId="0" borderId="0" xfId="1" applyFont="1" applyAlignment="1" applyProtection="1">
      <alignment horizontal="center" vertical="center" wrapText="1"/>
    </xf>
    <xf numFmtId="44" fontId="10" fillId="0" borderId="0" xfId="1" applyNumberFormat="1" applyFont="1" applyAlignment="1" applyProtection="1">
      <alignment horizontal="center" vertical="center" wrapText="1"/>
    </xf>
    <xf numFmtId="44" fontId="10" fillId="0" borderId="3" xfId="1" applyNumberFormat="1" applyFont="1" applyBorder="1" applyAlignment="1" applyProtection="1">
      <alignment horizontal="center" vertical="center" wrapText="1"/>
    </xf>
    <xf numFmtId="164" fontId="19" fillId="0" borderId="4" xfId="1" applyNumberFormat="1" applyFont="1" applyBorder="1" applyAlignment="1" applyProtection="1">
      <alignment horizontal="left" shrinkToFit="1"/>
    </xf>
    <xf numFmtId="0" fontId="34" fillId="0" borderId="4" xfId="1" applyFont="1" applyBorder="1" applyAlignment="1" applyProtection="1">
      <alignment horizontal="left" wrapText="1"/>
    </xf>
    <xf numFmtId="0" fontId="34"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3" fillId="0" borderId="4" xfId="1" applyFont="1" applyBorder="1" applyAlignment="1" applyProtection="1">
      <alignment horizontal="left" wrapText="1"/>
    </xf>
    <xf numFmtId="0" fontId="13" fillId="0" borderId="0" xfId="1" applyFont="1" applyAlignment="1" applyProtection="1">
      <alignment horizontal="left" wrapText="1"/>
    </xf>
    <xf numFmtId="0" fontId="13" fillId="0" borderId="5" xfId="1" applyFont="1" applyBorder="1" applyAlignment="1" applyProtection="1">
      <alignment horizontal="left" wrapText="1"/>
    </xf>
    <xf numFmtId="0" fontId="1" fillId="0" borderId="4" xfId="1" applyFont="1" applyBorder="1" applyAlignment="1" applyProtection="1">
      <alignment horizontal="left" vertical="top" wrapText="1"/>
    </xf>
    <xf numFmtId="0" fontId="32" fillId="0" borderId="4" xfId="1" quotePrefix="1" applyFont="1" applyBorder="1" applyAlignment="1" applyProtection="1">
      <alignment horizontal="left" vertical="top" wrapText="1"/>
    </xf>
    <xf numFmtId="0" fontId="32"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32" fillId="0" borderId="4" xfId="1" quotePrefix="1" applyFont="1" applyBorder="1" applyAlignment="1" applyProtection="1">
      <alignment horizontal="left" vertical="top" wrapText="1"/>
    </xf>
    <xf numFmtId="0" fontId="12" fillId="0" borderId="0" xfId="1" applyFont="1" applyAlignment="1" applyProtection="1">
      <alignment horizontal="left" vertical="top" wrapText="1"/>
    </xf>
    <xf numFmtId="2" fontId="2" fillId="0" borderId="0" xfId="1" applyNumberFormat="1" applyFont="1" applyAlignment="1" applyProtection="1">
      <alignment horizontal="right" vertical="center" wrapText="1"/>
    </xf>
    <xf numFmtId="0" fontId="12" fillId="0" borderId="4" xfId="1" quotePrefix="1" applyFont="1" applyBorder="1" applyAlignment="1" applyProtection="1">
      <alignment horizontal="left" vertical="top" wrapText="1"/>
    </xf>
    <xf numFmtId="0" fontId="2" fillId="0" borderId="29" xfId="1" applyFont="1" applyBorder="1" applyAlignment="1" applyProtection="1">
      <alignment vertical="center" wrapText="1"/>
    </xf>
    <xf numFmtId="2" fontId="2" fillId="0" borderId="26" xfId="1" applyNumberFormat="1" applyFont="1" applyBorder="1" applyAlignment="1" applyProtection="1">
      <alignment horizontal="right" vertical="center" wrapText="1"/>
    </xf>
    <xf numFmtId="44" fontId="2" fillId="0" borderId="28" xfId="1" applyNumberFormat="1" applyFont="1" applyBorder="1" applyAlignment="1" applyProtection="1">
      <alignment vertical="center" wrapText="1"/>
    </xf>
    <xf numFmtId="0" fontId="8" fillId="0" borderId="4" xfId="1" applyFont="1" applyBorder="1" applyAlignment="1" applyProtection="1">
      <alignment horizontal="left" wrapText="1"/>
    </xf>
    <xf numFmtId="0" fontId="8" fillId="0" borderId="0" xfId="1" applyFont="1" applyAlignment="1" applyProtection="1">
      <alignment horizontal="left" wrapText="1"/>
    </xf>
    <xf numFmtId="0" fontId="8" fillId="0" borderId="5" xfId="1" applyFont="1" applyBorder="1" applyAlignment="1" applyProtection="1">
      <alignment horizontal="left" wrapText="1"/>
    </xf>
    <xf numFmtId="1" fontId="2" fillId="0" borderId="26" xfId="1" applyNumberFormat="1" applyFont="1" applyBorder="1" applyAlignment="1" applyProtection="1">
      <alignment horizontal="right" vertical="center" wrapText="1"/>
    </xf>
    <xf numFmtId="44" fontId="2" fillId="0" borderId="29" xfId="1" applyNumberFormat="1" applyFont="1" applyBorder="1" applyAlignment="1" applyProtection="1">
      <alignment horizontal="left" vertical="center" wrapText="1"/>
    </xf>
    <xf numFmtId="0" fontId="12" fillId="0" borderId="17" xfId="1" quotePrefix="1" applyFont="1" applyBorder="1" applyAlignment="1" applyProtection="1">
      <alignment horizontal="left" vertical="top" wrapText="1"/>
    </xf>
    <xf numFmtId="0" fontId="12" fillId="0" borderId="6" xfId="1" applyFont="1" applyBorder="1" applyAlignment="1" applyProtection="1">
      <alignment horizontal="left" vertical="top" wrapText="1"/>
    </xf>
    <xf numFmtId="0" fontId="2" fillId="0" borderId="6" xfId="1" applyFont="1" applyBorder="1" applyAlignment="1" applyProtection="1">
      <alignment vertical="center" wrapText="1"/>
    </xf>
    <xf numFmtId="2" fontId="2" fillId="0" borderId="6" xfId="1" applyNumberFormat="1" applyFont="1" applyBorder="1" applyAlignment="1" applyProtection="1">
      <alignment horizontal="right" vertical="center" wrapText="1"/>
    </xf>
    <xf numFmtId="44" fontId="2" fillId="0" borderId="6" xfId="1" applyNumberFormat="1" applyFont="1" applyBorder="1" applyAlignment="1" applyProtection="1">
      <alignment horizontal="left" vertical="center" wrapText="1"/>
    </xf>
    <xf numFmtId="44" fontId="2" fillId="0" borderId="29"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1" fillId="0" borderId="13" xfId="1" applyFont="1" applyBorder="1" applyAlignment="1" applyProtection="1">
      <alignment vertical="center"/>
    </xf>
    <xf numFmtId="0" fontId="11" fillId="0" borderId="6" xfId="1" applyFont="1" applyBorder="1" applyAlignment="1" applyProtection="1">
      <alignment vertical="center"/>
    </xf>
    <xf numFmtId="44" fontId="11" fillId="0" borderId="6" xfId="1" applyNumberFormat="1" applyFont="1" applyBorder="1" applyAlignment="1" applyProtection="1">
      <alignment horizontal="center" vertical="center"/>
    </xf>
    <xf numFmtId="44" fontId="11" fillId="0" borderId="14" xfId="1" applyNumberFormat="1" applyFont="1" applyBorder="1" applyAlignment="1" applyProtection="1">
      <alignment horizontal="center" vertical="center"/>
    </xf>
    <xf numFmtId="0" fontId="4" fillId="0" borderId="4" xfId="1" applyFont="1" applyBorder="1" applyAlignment="1" applyProtection="1">
      <alignment horizontal="left"/>
    </xf>
    <xf numFmtId="0" fontId="4" fillId="0" borderId="0" xfId="1" applyFont="1" applyAlignment="1" applyProtection="1">
      <alignment horizontal="left"/>
    </xf>
    <xf numFmtId="0" fontId="4" fillId="0" borderId="5" xfId="1" applyFont="1" applyBorder="1" applyAlignment="1" applyProtection="1">
      <alignment horizontal="left"/>
    </xf>
    <xf numFmtId="0" fontId="35" fillId="0" borderId="17" xfId="1" applyFont="1" applyBorder="1" applyAlignment="1" applyProtection="1">
      <alignment horizontal="center" wrapText="1"/>
    </xf>
    <xf numFmtId="0" fontId="35" fillId="0" borderId="6" xfId="1" applyFont="1" applyBorder="1" applyAlignment="1" applyProtection="1">
      <alignment horizontal="center" wrapText="1"/>
    </xf>
    <xf numFmtId="0" fontId="35" fillId="0" borderId="41" xfId="1" applyFont="1" applyBorder="1" applyAlignment="1" applyProtection="1">
      <alignment horizontal="center" wrapText="1"/>
    </xf>
    <xf numFmtId="44" fontId="2" fillId="0" borderId="16" xfId="1" applyNumberFormat="1" applyFont="1" applyBorder="1" applyAlignment="1" applyProtection="1">
      <alignment wrapText="1"/>
    </xf>
    <xf numFmtId="165" fontId="11" fillId="0" borderId="6" xfId="1" applyNumberFormat="1" applyFont="1" applyBorder="1" applyAlignment="1" applyProtection="1">
      <alignment horizontal="center" vertical="center"/>
    </xf>
    <xf numFmtId="165" fontId="11" fillId="0" borderId="14" xfId="1" applyNumberFormat="1" applyFont="1" applyBorder="1" applyAlignment="1" applyProtection="1">
      <alignment horizontal="center" vertical="center"/>
    </xf>
    <xf numFmtId="1" fontId="2" fillId="0" borderId="42" xfId="1" applyNumberFormat="1" applyFont="1" applyBorder="1" applyAlignment="1" applyProtection="1">
      <alignment horizontal="left" vertical="center" shrinkToFit="1"/>
    </xf>
    <xf numFmtId="0" fontId="18" fillId="0" borderId="26" xfId="1" applyFont="1" applyBorder="1" applyAlignment="1" applyProtection="1">
      <alignment horizontal="left" vertical="center"/>
    </xf>
    <xf numFmtId="0" fontId="3" fillId="0" borderId="27" xfId="1" applyFont="1" applyBorder="1" applyAlignment="1" applyProtection="1">
      <alignment horizontal="left" vertical="center" wrapText="1"/>
    </xf>
    <xf numFmtId="0" fontId="15" fillId="0" borderId="27" xfId="1" applyFont="1" applyBorder="1" applyAlignment="1" applyProtection="1">
      <alignment vertical="center" wrapText="1"/>
    </xf>
    <xf numFmtId="0" fontId="15" fillId="0" borderId="27" xfId="1" applyFont="1" applyBorder="1" applyAlignment="1" applyProtection="1">
      <alignment horizontal="right" vertical="center" wrapText="1"/>
    </xf>
    <xf numFmtId="44" fontId="21" fillId="0" borderId="27" xfId="1" applyNumberFormat="1" applyFont="1" applyBorder="1" applyAlignment="1" applyProtection="1">
      <alignment vertical="center" wrapText="1"/>
    </xf>
    <xf numFmtId="44" fontId="21" fillId="0" borderId="28" xfId="1" applyNumberFormat="1" applyFont="1" applyBorder="1" applyAlignment="1" applyProtection="1">
      <alignment vertical="center" wrapText="1"/>
    </xf>
    <xf numFmtId="0" fontId="3" fillId="0" borderId="0" xfId="1" applyFont="1" applyAlignment="1" applyProtection="1">
      <alignment horizontal="center"/>
    </xf>
    <xf numFmtId="0" fontId="9" fillId="0" borderId="0" xfId="1" applyFont="1" applyAlignment="1" applyProtection="1">
      <alignment horizontal="center" vertical="top"/>
    </xf>
    <xf numFmtId="0" fontId="9" fillId="0" borderId="0" xfId="1" applyFont="1" applyAlignment="1" applyProtection="1">
      <alignment horizontal="center" vertical="top"/>
    </xf>
    <xf numFmtId="0" fontId="7" fillId="0" borderId="0" xfId="1" applyFont="1" applyAlignment="1" applyProtection="1">
      <alignment horizontal="left" vertical="center"/>
    </xf>
    <xf numFmtId="0" fontId="11" fillId="0" borderId="0" xfId="1" applyFont="1" applyAlignment="1" applyProtection="1">
      <alignment horizontal="left" vertical="center"/>
    </xf>
    <xf numFmtId="44" fontId="9"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0" fillId="0" borderId="18" xfId="1" applyFont="1" applyBorder="1" applyAlignment="1" applyProtection="1">
      <alignment horizontal="center" vertical="center"/>
    </xf>
    <xf numFmtId="0" fontId="20" fillId="0" borderId="19" xfId="1" applyFont="1" applyBorder="1" applyAlignment="1" applyProtection="1">
      <alignment horizontal="center" vertical="center"/>
    </xf>
    <xf numFmtId="0" fontId="20" fillId="0" borderId="20" xfId="1" applyFont="1" applyBorder="1" applyAlignment="1" applyProtection="1">
      <alignment horizontal="center" vertical="center"/>
    </xf>
    <xf numFmtId="0" fontId="1" fillId="0" borderId="21"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22" xfId="1" applyFont="1" applyBorder="1" applyAlignment="1" applyProtection="1">
      <alignment horizontal="left" vertical="top"/>
    </xf>
    <xf numFmtId="0" fontId="11" fillId="0" borderId="21"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22" xfId="1" applyNumberFormat="1" applyFont="1" applyBorder="1" applyAlignment="1" applyProtection="1">
      <alignment horizontal="center" vertical="top"/>
    </xf>
    <xf numFmtId="0" fontId="11" fillId="0" borderId="23" xfId="1" applyFont="1" applyBorder="1" applyAlignment="1" applyProtection="1">
      <alignment horizontal="left" vertical="top"/>
    </xf>
    <xf numFmtId="0" fontId="1" fillId="0" borderId="24" xfId="1" applyFont="1" applyBorder="1" applyAlignment="1" applyProtection="1">
      <alignment horizontal="left" vertical="top"/>
    </xf>
    <xf numFmtId="0" fontId="2" fillId="0" borderId="24" xfId="1" applyFont="1" applyBorder="1" applyAlignment="1" applyProtection="1">
      <alignment vertical="center"/>
    </xf>
    <xf numFmtId="0" fontId="2" fillId="0" borderId="24" xfId="1" applyFont="1" applyBorder="1" applyAlignment="1" applyProtection="1">
      <alignment horizontal="right" vertical="center"/>
    </xf>
    <xf numFmtId="44" fontId="1" fillId="0" borderId="24" xfId="1" applyNumberFormat="1" applyFont="1" applyBorder="1" applyAlignment="1" applyProtection="1">
      <alignment horizontal="center" vertical="top"/>
    </xf>
    <xf numFmtId="44" fontId="1" fillId="0" borderId="25" xfId="1" applyNumberFormat="1" applyFont="1" applyBorder="1" applyAlignment="1" applyProtection="1">
      <alignment horizontal="center" vertical="top"/>
    </xf>
    <xf numFmtId="44" fontId="2" fillId="0" borderId="0" xfId="1" applyNumberFormat="1" applyFont="1" applyAlignment="1" applyProtection="1">
      <alignment horizontal="left" vertical="top"/>
    </xf>
    <xf numFmtId="0" fontId="4" fillId="0" borderId="4" xfId="1" applyFont="1" applyBorder="1" applyAlignment="1" applyProtection="1">
      <alignment horizontal="left"/>
      <protection locked="0"/>
    </xf>
    <xf numFmtId="0" fontId="4" fillId="0" borderId="0" xfId="1" applyFont="1" applyBorder="1" applyAlignment="1" applyProtection="1">
      <alignment horizontal="left"/>
      <protection locked="0"/>
    </xf>
    <xf numFmtId="0" fontId="4" fillId="0" borderId="5" xfId="1" applyFont="1" applyBorder="1" applyAlignment="1" applyProtection="1">
      <alignment horizontal="left"/>
      <protection locked="0"/>
    </xf>
  </cellXfs>
  <cellStyles count="2">
    <cellStyle name="Normal" xfId="0" builtinId="0"/>
    <cellStyle name="Normal 2" xfId="1" xr:uid="{5586EAD8-A3BA-4EB1-856C-93F3AE164F3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17421A8E-EA98-409A-8B56-FACD18383E86}"/>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8B47871F-C70B-46D2-A595-A1E5F1F7E4A2}"/>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5E963ED5-F0CC-4901-8E5A-6940ED8EC82D}"/>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444FDED2-1698-4548-B354-3BDF5DA932B8}"/>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351092F4-692E-43EB-A126-42299B5B903C}"/>
            </a:ext>
          </a:extLst>
        </xdr:cNvPr>
        <xdr:cNvSpPr txBox="1"/>
      </xdr:nvSpPr>
      <xdr:spPr>
        <a:xfrm>
          <a:off x="523875" y="483421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09C812AF-DDAC-48BB-9842-D6EC7AA909AF}"/>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057D9CDE-FD12-46C4-8333-4644CB0A6883}"/>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BF45EBCF-2157-42A8-999D-E4AA1D5270DA}"/>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AC792B0E-2A8D-4B67-9A7E-ACC555BAEDE2}"/>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AA756142-86C2-482B-80DA-9DFE544C1677}"/>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D7C9AA9C-6F5A-480F-BD98-4FCAC8F11C3C}"/>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E9F73F2B-AAD7-44ED-B221-D73B0F0FF5EA}"/>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2F57D353-21BC-4FBF-AFAE-4A274E911916}"/>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EAE0014D-07A4-47DE-80F2-AA53FDBB66D8}"/>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A8ECDECC-4944-4ACB-B85D-11C2AB6DEE9C}"/>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DFF7AD4B-F47F-4949-AA32-B2AC688A7442}"/>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FD2E9E97-20A8-4219-83E6-6C5186D20FD9}"/>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1633D7A8-D271-42F3-8894-EDF56BF09E3D}"/>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BE562EF6-3689-4AF7-A9E3-7668E14CA77B}"/>
            </a:ext>
          </a:extLst>
        </xdr:cNvPr>
        <xdr:cNvSpPr txBox="1"/>
      </xdr:nvSpPr>
      <xdr:spPr>
        <a:xfrm>
          <a:off x="523875" y="4834218"/>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DD2C6FC1-08C5-4965-BB2C-27FC578E8F31}"/>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66658972-9F43-4CA6-9A4D-220E71222BB3}"/>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3A26BBE4-C216-438B-BE17-B7F5799E2922}"/>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38BC4984-647A-4C2B-9960-9FDFEAEF0F58}"/>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D12BDDBB-9971-496E-8F18-E87C2007828A}"/>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2EB4B6D3-0F80-4BE7-97BC-F146AAD12B77}"/>
            </a:ext>
          </a:extLst>
        </xdr:cNvPr>
        <xdr:cNvSpPr txBox="1"/>
      </xdr:nvSpPr>
      <xdr:spPr>
        <a:xfrm>
          <a:off x="3469861" y="449686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F716E1FC-7931-4DE9-B06B-3C7F41C081F0}"/>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917D182E-19D4-4FFB-B0C1-2C840EC2A7B8}"/>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09E1B311-4571-4983-9989-0CE4528B55B3}"/>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DF38-9D9F-4EED-9A57-C2B922E6363D}">
  <dimension ref="A1:G19"/>
  <sheetViews>
    <sheetView showGridLines="0" view="pageLayout" topLeftCell="A204" zoomScale="85" zoomScaleNormal="70" zoomScalePageLayoutView="85" workbookViewId="0">
      <selection activeCell="C231" sqref="C231"/>
    </sheetView>
  </sheetViews>
  <sheetFormatPr baseColWidth="10" defaultColWidth="9.33203125" defaultRowHeight="13.5" x14ac:dyDescent="0.2"/>
  <cols>
    <col min="1" max="1" width="5.5" style="1" customWidth="1"/>
    <col min="2" max="2" width="2.6640625" style="1" customWidth="1"/>
    <col min="3" max="3" width="62.6640625" style="1" customWidth="1"/>
    <col min="4" max="4" width="6.6640625" style="13" customWidth="1"/>
    <col min="5" max="5" width="6.6640625" style="14" customWidth="1"/>
    <col min="6" max="6" width="11.1640625" style="15" customWidth="1"/>
    <col min="7" max="7" width="11.1640625" style="16" customWidth="1"/>
    <col min="8" max="9" width="5.5" style="1" customWidth="1"/>
    <col min="10" max="10" width="2.6640625" style="1" customWidth="1"/>
    <col min="11" max="11" width="39.33203125" style="1" customWidth="1"/>
    <col min="12" max="12" width="50.6640625" style="1" customWidth="1"/>
    <col min="13" max="13" width="2.6640625" style="1" customWidth="1"/>
    <col min="14" max="16384" width="9.33203125" style="1"/>
  </cols>
  <sheetData>
    <row r="1" spans="1:7" ht="10.5" customHeight="1" x14ac:dyDescent="0.2">
      <c r="D1" s="1"/>
      <c r="E1" s="1"/>
      <c r="F1" s="1"/>
      <c r="G1" s="1"/>
    </row>
    <row r="2" spans="1:7" ht="84" customHeight="1" x14ac:dyDescent="0.2">
      <c r="C2" s="2" t="s">
        <v>64</v>
      </c>
      <c r="D2" s="82" t="s">
        <v>65</v>
      </c>
      <c r="E2" s="82"/>
      <c r="F2" s="83"/>
      <c r="G2" s="1"/>
    </row>
    <row r="3" spans="1:7" ht="10.5" customHeight="1" x14ac:dyDescent="0.2">
      <c r="D3" s="1"/>
      <c r="E3" s="1"/>
      <c r="F3" s="3"/>
      <c r="G3" s="1"/>
    </row>
    <row r="4" spans="1:7" ht="81" customHeight="1" thickBot="1" x14ac:dyDescent="0.25">
      <c r="A4" s="84" t="s">
        <v>66</v>
      </c>
      <c r="B4" s="84"/>
      <c r="C4" s="84"/>
      <c r="D4" s="84"/>
      <c r="E4" s="84"/>
      <c r="F4" s="84"/>
      <c r="G4" s="84"/>
    </row>
    <row r="5" spans="1:7" ht="81" customHeight="1" thickBot="1" x14ac:dyDescent="0.25">
      <c r="B5" s="4"/>
      <c r="C5" s="85" t="s">
        <v>67</v>
      </c>
      <c r="D5" s="86"/>
      <c r="E5" s="86"/>
      <c r="F5" s="87"/>
      <c r="G5" s="4"/>
    </row>
    <row r="6" spans="1:7" ht="10.5" customHeight="1" x14ac:dyDescent="0.2">
      <c r="D6" s="1"/>
      <c r="E6" s="1"/>
      <c r="F6" s="5"/>
      <c r="G6" s="1"/>
    </row>
    <row r="7" spans="1:7" ht="36.75" customHeight="1" x14ac:dyDescent="0.2">
      <c r="C7" s="88" t="s">
        <v>221</v>
      </c>
      <c r="D7" s="88"/>
      <c r="E7" s="88"/>
      <c r="F7" s="88"/>
      <c r="G7" s="1"/>
    </row>
    <row r="8" spans="1:7" ht="10.5" customHeight="1" x14ac:dyDescent="0.2">
      <c r="D8" s="1"/>
      <c r="E8" s="1"/>
      <c r="F8" s="5"/>
      <c r="G8" s="1"/>
    </row>
    <row r="9" spans="1:7" ht="27.75" customHeight="1" x14ac:dyDescent="0.2">
      <c r="C9" s="6"/>
      <c r="D9" s="1"/>
      <c r="E9" s="1"/>
      <c r="F9" s="1"/>
      <c r="G9" s="1"/>
    </row>
    <row r="10" spans="1:7" ht="27.75" customHeight="1" x14ac:dyDescent="0.2">
      <c r="C10" s="6"/>
      <c r="D10" s="1"/>
      <c r="E10" s="1"/>
      <c r="F10" s="1"/>
      <c r="G10" s="1"/>
    </row>
    <row r="11" spans="1:7" ht="27.75" customHeight="1" x14ac:dyDescent="0.2">
      <c r="C11" s="6"/>
      <c r="D11" s="1"/>
      <c r="E11" s="1"/>
      <c r="F11" s="1"/>
      <c r="G11" s="1"/>
    </row>
    <row r="12" spans="1:7" ht="27.75" customHeight="1" x14ac:dyDescent="0.2">
      <c r="C12" s="6"/>
      <c r="D12" s="1"/>
      <c r="E12" s="1"/>
      <c r="F12" s="1"/>
      <c r="G12" s="1"/>
    </row>
    <row r="13" spans="1:7" ht="27.75" customHeight="1" x14ac:dyDescent="0.2">
      <c r="C13" s="6"/>
      <c r="D13" s="1"/>
      <c r="E13" s="1"/>
      <c r="F13" s="1"/>
      <c r="G13" s="1"/>
    </row>
    <row r="14" spans="1:7" ht="25.5" customHeight="1" x14ac:dyDescent="0.2">
      <c r="C14" s="7"/>
      <c r="D14" s="8"/>
      <c r="E14" s="8"/>
      <c r="F14" s="9"/>
      <c r="G14" s="1"/>
    </row>
    <row r="15" spans="1:7" ht="86.25" customHeight="1" x14ac:dyDescent="0.2">
      <c r="C15" s="10" t="s">
        <v>68</v>
      </c>
      <c r="D15" s="81" t="s">
        <v>69</v>
      </c>
      <c r="E15" s="81"/>
      <c r="F15" s="81"/>
      <c r="G15" s="1"/>
    </row>
    <row r="16" spans="1:7" ht="10.5" customHeight="1" x14ac:dyDescent="0.2">
      <c r="C16" s="11"/>
      <c r="D16" s="12"/>
      <c r="E16" s="12"/>
      <c r="F16" s="1"/>
      <c r="G16" s="12"/>
    </row>
    <row r="17" spans="3:7" ht="86.25" customHeight="1" x14ac:dyDescent="0.2">
      <c r="C17" s="10" t="s">
        <v>218</v>
      </c>
      <c r="D17" s="81" t="s">
        <v>219</v>
      </c>
      <c r="E17" s="81"/>
      <c r="F17" s="81"/>
      <c r="G17" s="1"/>
    </row>
    <row r="18" spans="3:7" ht="10.5" customHeight="1" x14ac:dyDescent="0.2">
      <c r="C18" s="11"/>
      <c r="D18" s="12"/>
      <c r="E18" s="12"/>
      <c r="F18" s="1"/>
      <c r="G18" s="12"/>
    </row>
    <row r="19" spans="3:7" ht="86.25" customHeight="1" x14ac:dyDescent="0.2">
      <c r="C19" s="10" t="s">
        <v>220</v>
      </c>
      <c r="D19" s="81" t="s">
        <v>219</v>
      </c>
      <c r="E19" s="81"/>
      <c r="F19" s="81"/>
      <c r="G19" s="1"/>
    </row>
  </sheetData>
  <mergeCells count="7">
    <mergeCell ref="D19:F19"/>
    <mergeCell ref="D2:F2"/>
    <mergeCell ref="A4:G4"/>
    <mergeCell ref="C5:F5"/>
    <mergeCell ref="C7:F7"/>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1F103-6B7E-4ED4-9B03-438EEE77CB7B}">
  <dimension ref="A1:B235"/>
  <sheetViews>
    <sheetView showGridLines="0" view="pageLayout" topLeftCell="A204" zoomScale="85" zoomScaleNormal="70" zoomScaleSheetLayoutView="115" zoomScalePageLayoutView="85" workbookViewId="0">
      <selection activeCell="B233" sqref="B233"/>
    </sheetView>
  </sheetViews>
  <sheetFormatPr baseColWidth="10" defaultColWidth="9.33203125" defaultRowHeight="13.5" x14ac:dyDescent="0.2"/>
  <cols>
    <col min="1" max="1" width="5.5" style="1" customWidth="1"/>
    <col min="2" max="2" width="100.83203125" style="50" customWidth="1"/>
    <col min="3" max="16384" width="9.33203125" style="1"/>
  </cols>
  <sheetData>
    <row r="1" spans="1:2" ht="36.6" customHeight="1" x14ac:dyDescent="0.2">
      <c r="A1" s="89" t="s">
        <v>70</v>
      </c>
      <c r="B1" s="90"/>
    </row>
    <row r="2" spans="1:2" ht="17.25" customHeight="1" x14ac:dyDescent="0.2">
      <c r="A2" s="17" t="s">
        <v>1</v>
      </c>
      <c r="B2" s="18" t="s">
        <v>2</v>
      </c>
    </row>
    <row r="3" spans="1:2" s="21" customFormat="1" ht="34.5" customHeight="1" x14ac:dyDescent="0.25">
      <c r="A3" s="19">
        <v>1</v>
      </c>
      <c r="B3" s="20" t="s">
        <v>7</v>
      </c>
    </row>
    <row r="4" spans="1:2" s="24" customFormat="1" ht="27" x14ac:dyDescent="0.2">
      <c r="A4" s="22"/>
      <c r="B4" s="23" t="s">
        <v>18</v>
      </c>
    </row>
    <row r="5" spans="1:2" s="24" customFormat="1" ht="45" customHeight="1" x14ac:dyDescent="0.3">
      <c r="A5" s="25"/>
      <c r="B5" s="26" t="s">
        <v>71</v>
      </c>
    </row>
    <row r="6" spans="1:2" x14ac:dyDescent="0.2">
      <c r="A6" s="27"/>
      <c r="B6" s="28"/>
    </row>
    <row r="7" spans="1:2" ht="15" x14ac:dyDescent="0.15">
      <c r="A7" s="29">
        <v>2</v>
      </c>
      <c r="B7" s="30" t="s">
        <v>8</v>
      </c>
    </row>
    <row r="8" spans="1:2" s="21" customFormat="1" ht="19.7" customHeight="1" x14ac:dyDescent="0.25">
      <c r="A8" s="31" t="s">
        <v>0</v>
      </c>
      <c r="B8" s="32" t="s">
        <v>9</v>
      </c>
    </row>
    <row r="9" spans="1:2" s="24" customFormat="1" x14ac:dyDescent="0.2">
      <c r="A9" s="33"/>
      <c r="B9" s="52" t="s">
        <v>80</v>
      </c>
    </row>
    <row r="10" spans="1:2" s="24" customFormat="1" x14ac:dyDescent="0.2">
      <c r="A10" s="33"/>
      <c r="B10" s="52" t="s">
        <v>81</v>
      </c>
    </row>
    <row r="11" spans="1:2" s="24" customFormat="1" x14ac:dyDescent="0.2">
      <c r="A11" s="33"/>
      <c r="B11" s="52" t="s">
        <v>82</v>
      </c>
    </row>
    <row r="12" spans="1:2" s="24" customFormat="1" x14ac:dyDescent="0.2">
      <c r="A12" s="33"/>
      <c r="B12" s="52" t="s">
        <v>83</v>
      </c>
    </row>
    <row r="13" spans="1:2" s="24" customFormat="1" x14ac:dyDescent="0.2">
      <c r="A13" s="33"/>
      <c r="B13" s="52" t="s">
        <v>84</v>
      </c>
    </row>
    <row r="14" spans="1:2" s="24" customFormat="1" x14ac:dyDescent="0.2">
      <c r="A14" s="33"/>
      <c r="B14" s="52" t="s">
        <v>85</v>
      </c>
    </row>
    <row r="15" spans="1:2" s="21" customFormat="1" ht="19.7" customHeight="1" x14ac:dyDescent="0.25">
      <c r="A15" s="31" t="s">
        <v>16</v>
      </c>
      <c r="B15" s="32" t="s">
        <v>10</v>
      </c>
    </row>
    <row r="16" spans="1:2" x14ac:dyDescent="0.2">
      <c r="A16" s="27"/>
      <c r="B16" s="34" t="s">
        <v>86</v>
      </c>
    </row>
    <row r="17" spans="1:2" s="24" customFormat="1" x14ac:dyDescent="0.2">
      <c r="A17" s="33"/>
      <c r="B17" s="52" t="s">
        <v>87</v>
      </c>
    </row>
    <row r="18" spans="1:2" s="24" customFormat="1" x14ac:dyDescent="0.2">
      <c r="A18" s="33"/>
      <c r="B18" s="52" t="s">
        <v>88</v>
      </c>
    </row>
    <row r="19" spans="1:2" s="24" customFormat="1" x14ac:dyDescent="0.2">
      <c r="A19" s="33"/>
      <c r="B19" s="52" t="s">
        <v>89</v>
      </c>
    </row>
    <row r="20" spans="1:2" ht="40.5" x14ac:dyDescent="0.2">
      <c r="A20" s="27"/>
      <c r="B20" s="53" t="s">
        <v>31</v>
      </c>
    </row>
    <row r="21" spans="1:2" s="21" customFormat="1" ht="19.7" customHeight="1" x14ac:dyDescent="0.25">
      <c r="A21" s="31" t="s">
        <v>17</v>
      </c>
      <c r="B21" s="32" t="s">
        <v>11</v>
      </c>
    </row>
    <row r="22" spans="1:2" s="21" customFormat="1" x14ac:dyDescent="0.25">
      <c r="A22" s="31"/>
      <c r="B22" s="54" t="s">
        <v>90</v>
      </c>
    </row>
    <row r="23" spans="1:2" s="21" customFormat="1" x14ac:dyDescent="0.25">
      <c r="A23" s="31"/>
      <c r="B23" s="54" t="s">
        <v>91</v>
      </c>
    </row>
    <row r="24" spans="1:2" s="21" customFormat="1" ht="40.5" x14ac:dyDescent="0.25">
      <c r="A24" s="31"/>
      <c r="B24" s="55" t="s">
        <v>92</v>
      </c>
    </row>
    <row r="25" spans="1:2" s="21" customFormat="1" ht="27" x14ac:dyDescent="0.25">
      <c r="A25" s="31"/>
      <c r="B25" s="56" t="s">
        <v>93</v>
      </c>
    </row>
    <row r="26" spans="1:2" s="21" customFormat="1" x14ac:dyDescent="0.25">
      <c r="A26" s="31"/>
      <c r="B26" s="57" t="s">
        <v>94</v>
      </c>
    </row>
    <row r="27" spans="1:2" s="21" customFormat="1" ht="27" x14ac:dyDescent="0.25">
      <c r="A27" s="31"/>
      <c r="B27" s="54" t="s">
        <v>95</v>
      </c>
    </row>
    <row r="28" spans="1:2" s="21" customFormat="1" ht="54" x14ac:dyDescent="0.25">
      <c r="A28" s="31"/>
      <c r="B28" s="56" t="s">
        <v>96</v>
      </c>
    </row>
    <row r="29" spans="1:2" s="21" customFormat="1" x14ac:dyDescent="0.25">
      <c r="A29" s="31"/>
      <c r="B29" s="54" t="s">
        <v>97</v>
      </c>
    </row>
    <row r="30" spans="1:2" s="21" customFormat="1" x14ac:dyDescent="0.25">
      <c r="A30" s="31"/>
      <c r="B30" s="54" t="s">
        <v>103</v>
      </c>
    </row>
    <row r="31" spans="1:2" s="21" customFormat="1" x14ac:dyDescent="0.25">
      <c r="A31" s="31"/>
      <c r="B31" s="54" t="s">
        <v>104</v>
      </c>
    </row>
    <row r="32" spans="1:2" s="21" customFormat="1" x14ac:dyDescent="0.25">
      <c r="A32" s="31"/>
      <c r="B32" s="54" t="s">
        <v>105</v>
      </c>
    </row>
    <row r="33" spans="1:2" s="21" customFormat="1" x14ac:dyDescent="0.25">
      <c r="A33" s="31"/>
      <c r="B33" s="54" t="s">
        <v>106</v>
      </c>
    </row>
    <row r="34" spans="1:2" ht="27" x14ac:dyDescent="0.2">
      <c r="A34" s="51"/>
      <c r="B34" s="58" t="s">
        <v>98</v>
      </c>
    </row>
    <row r="35" spans="1:2" ht="27" x14ac:dyDescent="0.2">
      <c r="A35" s="51"/>
      <c r="B35" s="58" t="s">
        <v>99</v>
      </c>
    </row>
    <row r="36" spans="1:2" ht="27" x14ac:dyDescent="0.2">
      <c r="A36" s="51"/>
      <c r="B36" s="58" t="s">
        <v>100</v>
      </c>
    </row>
    <row r="37" spans="1:2" ht="27" x14ac:dyDescent="0.2">
      <c r="A37" s="27"/>
      <c r="B37" s="58" t="s">
        <v>101</v>
      </c>
    </row>
    <row r="38" spans="1:2" ht="27" x14ac:dyDescent="0.2">
      <c r="A38" s="27"/>
      <c r="B38" s="58" t="s">
        <v>102</v>
      </c>
    </row>
    <row r="39" spans="1:2" x14ac:dyDescent="0.2">
      <c r="A39" s="51"/>
      <c r="B39" s="59" t="s">
        <v>107</v>
      </c>
    </row>
    <row r="40" spans="1:2" ht="127.5" x14ac:dyDescent="0.2">
      <c r="A40" s="51"/>
      <c r="B40" s="60" t="s">
        <v>108</v>
      </c>
    </row>
    <row r="41" spans="1:2" s="21" customFormat="1" ht="19.7" customHeight="1" x14ac:dyDescent="0.25">
      <c r="A41" s="31" t="s">
        <v>15</v>
      </c>
      <c r="B41" s="32" t="s">
        <v>72</v>
      </c>
    </row>
    <row r="42" spans="1:2" s="24" customFormat="1" ht="40.5" x14ac:dyDescent="0.2">
      <c r="A42" s="25"/>
      <c r="B42" s="35" t="s">
        <v>19</v>
      </c>
    </row>
    <row r="43" spans="1:2" s="21" customFormat="1" ht="21.75" customHeight="1" x14ac:dyDescent="0.3">
      <c r="A43" s="36"/>
      <c r="B43" s="37" t="s">
        <v>32</v>
      </c>
    </row>
    <row r="44" spans="1:2" s="24" customFormat="1" x14ac:dyDescent="0.2">
      <c r="A44" s="25"/>
      <c r="B44" s="35" t="s">
        <v>73</v>
      </c>
    </row>
    <row r="45" spans="1:2" s="21" customFormat="1" ht="21.75" customHeight="1" x14ac:dyDescent="0.3">
      <c r="A45" s="36"/>
      <c r="B45" s="38" t="s">
        <v>109</v>
      </c>
    </row>
    <row r="46" spans="1:2" s="24" customFormat="1" x14ac:dyDescent="0.2">
      <c r="A46" s="25"/>
      <c r="B46" s="35" t="s">
        <v>110</v>
      </c>
    </row>
    <row r="47" spans="1:2" s="21" customFormat="1" ht="21.75" customHeight="1" x14ac:dyDescent="0.3">
      <c r="A47" s="36"/>
      <c r="B47" s="38" t="s">
        <v>63</v>
      </c>
    </row>
    <row r="48" spans="1:2" s="24" customFormat="1" x14ac:dyDescent="0.2">
      <c r="A48" s="25"/>
      <c r="B48" s="35" t="s">
        <v>111</v>
      </c>
    </row>
    <row r="49" spans="1:2" s="21" customFormat="1" ht="21.75" customHeight="1" x14ac:dyDescent="0.3">
      <c r="A49" s="36"/>
      <c r="B49" s="37" t="s">
        <v>62</v>
      </c>
    </row>
    <row r="50" spans="1:2" ht="27" x14ac:dyDescent="0.2">
      <c r="A50" s="39"/>
      <c r="B50" s="40" t="s">
        <v>74</v>
      </c>
    </row>
    <row r="51" spans="1:2" ht="15" x14ac:dyDescent="0.15">
      <c r="A51" s="19">
        <v>3</v>
      </c>
      <c r="B51" s="41" t="s">
        <v>12</v>
      </c>
    </row>
    <row r="52" spans="1:2" ht="21" customHeight="1" x14ac:dyDescent="0.2">
      <c r="A52" s="29" t="s">
        <v>20</v>
      </c>
      <c r="B52" s="42" t="s">
        <v>75</v>
      </c>
    </row>
    <row r="53" spans="1:2" s="21" customFormat="1" ht="19.7" customHeight="1" x14ac:dyDescent="0.25">
      <c r="A53" s="43" t="s">
        <v>33</v>
      </c>
      <c r="B53" s="61" t="s">
        <v>201</v>
      </c>
    </row>
    <row r="54" spans="1:2" x14ac:dyDescent="0.2">
      <c r="A54" s="27"/>
      <c r="B54" s="44" t="s">
        <v>112</v>
      </c>
    </row>
    <row r="55" spans="1:2" x14ac:dyDescent="0.2">
      <c r="A55" s="27"/>
      <c r="B55" s="34" t="s">
        <v>113</v>
      </c>
    </row>
    <row r="56" spans="1:2" x14ac:dyDescent="0.2">
      <c r="A56" s="27"/>
      <c r="B56" s="25" t="s">
        <v>42</v>
      </c>
    </row>
    <row r="57" spans="1:2" x14ac:dyDescent="0.2">
      <c r="A57" s="27"/>
      <c r="B57" s="25" t="s">
        <v>41</v>
      </c>
    </row>
    <row r="58" spans="1:2" x14ac:dyDescent="0.2">
      <c r="A58" s="27"/>
      <c r="B58" s="25" t="s">
        <v>60</v>
      </c>
    </row>
    <row r="59" spans="1:2" s="21" customFormat="1" ht="15.75" customHeight="1" x14ac:dyDescent="0.25">
      <c r="A59" s="36"/>
      <c r="B59" s="45" t="s">
        <v>76</v>
      </c>
    </row>
    <row r="60" spans="1:2" s="21" customFormat="1" x14ac:dyDescent="0.25">
      <c r="A60" s="36"/>
      <c r="B60" s="46" t="s">
        <v>114</v>
      </c>
    </row>
    <row r="61" spans="1:2" s="21" customFormat="1" ht="19.7" customHeight="1" x14ac:dyDescent="0.25">
      <c r="A61" s="43" t="s">
        <v>34</v>
      </c>
      <c r="B61" s="61" t="s">
        <v>36</v>
      </c>
    </row>
    <row r="62" spans="1:2" ht="27" x14ac:dyDescent="0.2">
      <c r="A62" s="27"/>
      <c r="B62" s="44" t="s">
        <v>43</v>
      </c>
    </row>
    <row r="63" spans="1:2" x14ac:dyDescent="0.2">
      <c r="A63" s="27"/>
      <c r="B63" s="44" t="s">
        <v>44</v>
      </c>
    </row>
    <row r="64" spans="1:2" x14ac:dyDescent="0.2">
      <c r="A64" s="27"/>
      <c r="B64" s="62" t="s">
        <v>115</v>
      </c>
    </row>
    <row r="65" spans="1:2" x14ac:dyDescent="0.2">
      <c r="A65" s="27"/>
      <c r="B65" s="63" t="s">
        <v>116</v>
      </c>
    </row>
    <row r="66" spans="1:2" ht="27" x14ac:dyDescent="0.2">
      <c r="A66" s="27"/>
      <c r="B66" s="62" t="s">
        <v>117</v>
      </c>
    </row>
    <row r="67" spans="1:2" ht="40.5" x14ac:dyDescent="0.2">
      <c r="A67" s="27"/>
      <c r="B67" s="62" t="s">
        <v>118</v>
      </c>
    </row>
    <row r="68" spans="1:2" x14ac:dyDescent="0.2">
      <c r="A68" s="27"/>
      <c r="B68" s="63" t="s">
        <v>119</v>
      </c>
    </row>
    <row r="69" spans="1:2" ht="27" x14ac:dyDescent="0.2">
      <c r="A69" s="27"/>
      <c r="B69" s="62" t="s">
        <v>120</v>
      </c>
    </row>
    <row r="70" spans="1:2" x14ac:dyDescent="0.2">
      <c r="A70" s="27"/>
      <c r="B70" s="63" t="s">
        <v>121</v>
      </c>
    </row>
    <row r="71" spans="1:2" ht="27" x14ac:dyDescent="0.2">
      <c r="A71" s="27"/>
      <c r="B71" s="62" t="s">
        <v>122</v>
      </c>
    </row>
    <row r="72" spans="1:2" ht="40.5" x14ac:dyDescent="0.2">
      <c r="A72" s="27"/>
      <c r="B72" s="62" t="s">
        <v>123</v>
      </c>
    </row>
    <row r="73" spans="1:2" ht="81" x14ac:dyDescent="0.2">
      <c r="A73" s="27"/>
      <c r="B73" s="62" t="s">
        <v>124</v>
      </c>
    </row>
    <row r="74" spans="1:2" ht="54" x14ac:dyDescent="0.2">
      <c r="A74" s="27"/>
      <c r="B74" s="62" t="s">
        <v>125</v>
      </c>
    </row>
    <row r="75" spans="1:2" x14ac:dyDescent="0.2">
      <c r="A75" s="27"/>
      <c r="B75" s="62" t="s">
        <v>126</v>
      </c>
    </row>
    <row r="76" spans="1:2" ht="27" x14ac:dyDescent="0.2">
      <c r="A76" s="27"/>
      <c r="B76" s="62" t="s">
        <v>127</v>
      </c>
    </row>
    <row r="77" spans="1:2" x14ac:dyDescent="0.2">
      <c r="A77" s="27"/>
      <c r="B77" s="62" t="s">
        <v>128</v>
      </c>
    </row>
    <row r="78" spans="1:2" ht="27" x14ac:dyDescent="0.2">
      <c r="A78" s="27"/>
      <c r="B78" s="62" t="s">
        <v>129</v>
      </c>
    </row>
    <row r="79" spans="1:2" ht="27" x14ac:dyDescent="0.2">
      <c r="A79" s="27"/>
      <c r="B79" s="62" t="s">
        <v>130</v>
      </c>
    </row>
    <row r="80" spans="1:2" s="21" customFormat="1" ht="19.7" customHeight="1" x14ac:dyDescent="0.25">
      <c r="A80" s="43" t="s">
        <v>53</v>
      </c>
      <c r="B80" s="65" t="s">
        <v>202</v>
      </c>
    </row>
    <row r="81" spans="1:2" x14ac:dyDescent="0.2">
      <c r="A81" s="27"/>
      <c r="B81" s="62" t="s">
        <v>214</v>
      </c>
    </row>
    <row r="82" spans="1:2" x14ac:dyDescent="0.2">
      <c r="A82" s="27"/>
      <c r="B82" s="62" t="s">
        <v>46</v>
      </c>
    </row>
    <row r="83" spans="1:2" x14ac:dyDescent="0.2">
      <c r="A83" s="27"/>
      <c r="B83" s="64" t="s">
        <v>132</v>
      </c>
    </row>
    <row r="84" spans="1:2" x14ac:dyDescent="0.2">
      <c r="A84" s="27"/>
      <c r="B84" s="64" t="s">
        <v>133</v>
      </c>
    </row>
    <row r="85" spans="1:2" x14ac:dyDescent="0.2">
      <c r="A85" s="27"/>
      <c r="B85" s="63" t="s">
        <v>207</v>
      </c>
    </row>
    <row r="86" spans="1:2" x14ac:dyDescent="0.2">
      <c r="A86" s="27"/>
      <c r="B86" s="63" t="s">
        <v>134</v>
      </c>
    </row>
    <row r="87" spans="1:2" x14ac:dyDescent="0.2">
      <c r="A87" s="27"/>
      <c r="B87" s="63" t="s">
        <v>135</v>
      </c>
    </row>
    <row r="88" spans="1:2" x14ac:dyDescent="0.2">
      <c r="A88" s="27"/>
      <c r="B88" s="63" t="s">
        <v>136</v>
      </c>
    </row>
    <row r="89" spans="1:2" s="21" customFormat="1" ht="15.75" customHeight="1" x14ac:dyDescent="0.25">
      <c r="A89" s="36"/>
      <c r="B89" s="45" t="s">
        <v>76</v>
      </c>
    </row>
    <row r="90" spans="1:2" s="21" customFormat="1" x14ac:dyDescent="0.25">
      <c r="A90" s="36"/>
      <c r="B90" s="46" t="s">
        <v>131</v>
      </c>
    </row>
    <row r="91" spans="1:2" s="21" customFormat="1" ht="19.7" customHeight="1" x14ac:dyDescent="0.25">
      <c r="A91" s="43" t="s">
        <v>203</v>
      </c>
      <c r="B91" s="65" t="s">
        <v>204</v>
      </c>
    </row>
    <row r="92" spans="1:2" x14ac:dyDescent="0.2">
      <c r="A92" s="27"/>
      <c r="B92" s="62" t="s">
        <v>214</v>
      </c>
    </row>
    <row r="93" spans="1:2" x14ac:dyDescent="0.2">
      <c r="A93" s="27"/>
      <c r="B93" s="62" t="s">
        <v>46</v>
      </c>
    </row>
    <row r="94" spans="1:2" x14ac:dyDescent="0.2">
      <c r="A94" s="27"/>
      <c r="B94" s="64" t="s">
        <v>205</v>
      </c>
    </row>
    <row r="95" spans="1:2" x14ac:dyDescent="0.2">
      <c r="A95" s="27"/>
      <c r="B95" s="64" t="s">
        <v>133</v>
      </c>
    </row>
    <row r="96" spans="1:2" x14ac:dyDescent="0.2">
      <c r="A96" s="27"/>
      <c r="B96" s="63" t="s">
        <v>206</v>
      </c>
    </row>
    <row r="97" spans="1:2" x14ac:dyDescent="0.2">
      <c r="A97" s="27"/>
      <c r="B97" s="63" t="s">
        <v>134</v>
      </c>
    </row>
    <row r="98" spans="1:2" x14ac:dyDescent="0.2">
      <c r="A98" s="27"/>
      <c r="B98" s="63" t="s">
        <v>135</v>
      </c>
    </row>
    <row r="99" spans="1:2" x14ac:dyDescent="0.2">
      <c r="A99" s="27"/>
      <c r="B99" s="63" t="s">
        <v>136</v>
      </c>
    </row>
    <row r="100" spans="1:2" s="21" customFormat="1" ht="15.75" customHeight="1" x14ac:dyDescent="0.25">
      <c r="A100" s="36"/>
      <c r="B100" s="45" t="s">
        <v>76</v>
      </c>
    </row>
    <row r="101" spans="1:2" s="21" customFormat="1" x14ac:dyDescent="0.25">
      <c r="A101" s="36"/>
      <c r="B101" s="46" t="s">
        <v>164</v>
      </c>
    </row>
    <row r="102" spans="1:2" s="21" customFormat="1" ht="19.7" customHeight="1" x14ac:dyDescent="0.25">
      <c r="A102" s="43" t="s">
        <v>37</v>
      </c>
      <c r="B102" s="70" t="s">
        <v>61</v>
      </c>
    </row>
    <row r="103" spans="1:2" x14ac:dyDescent="0.2">
      <c r="A103" s="27"/>
      <c r="B103" s="63" t="s">
        <v>47</v>
      </c>
    </row>
    <row r="104" spans="1:2" ht="27" x14ac:dyDescent="0.2">
      <c r="A104" s="27"/>
      <c r="B104" s="53" t="s">
        <v>163</v>
      </c>
    </row>
    <row r="105" spans="1:2" ht="40.5" x14ac:dyDescent="0.2">
      <c r="A105" s="27"/>
      <c r="B105" s="53" t="s">
        <v>162</v>
      </c>
    </row>
    <row r="106" spans="1:2" x14ac:dyDescent="0.2">
      <c r="A106" s="27"/>
      <c r="B106" s="53" t="s">
        <v>158</v>
      </c>
    </row>
    <row r="107" spans="1:2" x14ac:dyDescent="0.2">
      <c r="A107" s="27"/>
      <c r="B107" s="53" t="s">
        <v>161</v>
      </c>
    </row>
    <row r="108" spans="1:2" x14ac:dyDescent="0.2">
      <c r="A108" s="27"/>
      <c r="B108" s="53" t="s">
        <v>160</v>
      </c>
    </row>
    <row r="109" spans="1:2" x14ac:dyDescent="0.2">
      <c r="A109" s="27"/>
      <c r="B109" s="53" t="s">
        <v>159</v>
      </c>
    </row>
    <row r="110" spans="1:2" s="21" customFormat="1" ht="19.7" customHeight="1" x14ac:dyDescent="0.25">
      <c r="A110" s="43" t="s">
        <v>175</v>
      </c>
      <c r="B110" s="71" t="s">
        <v>225</v>
      </c>
    </row>
    <row r="111" spans="1:2" s="21" customFormat="1" ht="15.75" customHeight="1" x14ac:dyDescent="0.25">
      <c r="A111" s="36"/>
      <c r="B111" s="72" t="s">
        <v>76</v>
      </c>
    </row>
    <row r="112" spans="1:2" s="21" customFormat="1" x14ac:dyDescent="0.25">
      <c r="A112" s="36"/>
      <c r="B112" s="73" t="s">
        <v>157</v>
      </c>
    </row>
    <row r="113" spans="1:2" s="21" customFormat="1" ht="19.7" customHeight="1" x14ac:dyDescent="0.25">
      <c r="A113" s="43" t="s">
        <v>175</v>
      </c>
      <c r="B113" s="71" t="s">
        <v>224</v>
      </c>
    </row>
    <row r="114" spans="1:2" s="21" customFormat="1" ht="15.75" customHeight="1" x14ac:dyDescent="0.25">
      <c r="A114" s="36"/>
      <c r="B114" s="72" t="s">
        <v>76</v>
      </c>
    </row>
    <row r="115" spans="1:2" s="21" customFormat="1" x14ac:dyDescent="0.25">
      <c r="A115" s="36"/>
      <c r="B115" s="73" t="s">
        <v>157</v>
      </c>
    </row>
    <row r="116" spans="1:2" s="21" customFormat="1" ht="19.7" customHeight="1" x14ac:dyDescent="0.25">
      <c r="A116" s="43" t="s">
        <v>38</v>
      </c>
      <c r="B116" s="70" t="s">
        <v>209</v>
      </c>
    </row>
    <row r="117" spans="1:2" ht="27" x14ac:dyDescent="0.2">
      <c r="A117" s="27"/>
      <c r="B117" s="62" t="s">
        <v>165</v>
      </c>
    </row>
    <row r="118" spans="1:2" x14ac:dyDescent="0.2">
      <c r="A118" s="27"/>
      <c r="B118" s="62" t="s">
        <v>166</v>
      </c>
    </row>
    <row r="119" spans="1:2" x14ac:dyDescent="0.2">
      <c r="A119" s="27"/>
      <c r="B119" s="53" t="s">
        <v>144</v>
      </c>
    </row>
    <row r="120" spans="1:2" x14ac:dyDescent="0.2">
      <c r="A120" s="27"/>
      <c r="B120" s="53" t="s">
        <v>145</v>
      </c>
    </row>
    <row r="121" spans="1:2" x14ac:dyDescent="0.2">
      <c r="A121" s="27"/>
      <c r="B121" s="53" t="s">
        <v>146</v>
      </c>
    </row>
    <row r="122" spans="1:2" x14ac:dyDescent="0.2">
      <c r="A122" s="27"/>
      <c r="B122" s="53" t="s">
        <v>147</v>
      </c>
    </row>
    <row r="123" spans="1:2" x14ac:dyDescent="0.2">
      <c r="A123" s="27"/>
      <c r="B123" s="53" t="s">
        <v>148</v>
      </c>
    </row>
    <row r="124" spans="1:2" x14ac:dyDescent="0.2">
      <c r="A124" s="27"/>
      <c r="B124" s="74" t="s">
        <v>149</v>
      </c>
    </row>
    <row r="125" spans="1:2" x14ac:dyDescent="0.2">
      <c r="A125" s="27"/>
      <c r="B125" s="74" t="s">
        <v>150</v>
      </c>
    </row>
    <row r="126" spans="1:2" x14ac:dyDescent="0.2">
      <c r="A126" s="27"/>
      <c r="B126" s="74" t="s">
        <v>151</v>
      </c>
    </row>
    <row r="127" spans="1:2" x14ac:dyDescent="0.2">
      <c r="A127" s="27"/>
      <c r="B127" s="74" t="s">
        <v>152</v>
      </c>
    </row>
    <row r="128" spans="1:2" x14ac:dyDescent="0.2">
      <c r="A128" s="27"/>
      <c r="B128" s="74" t="s">
        <v>153</v>
      </c>
    </row>
    <row r="129" spans="1:2" x14ac:dyDescent="0.2">
      <c r="A129" s="27"/>
      <c r="B129" s="74" t="s">
        <v>154</v>
      </c>
    </row>
    <row r="130" spans="1:2" x14ac:dyDescent="0.2">
      <c r="A130" s="27"/>
      <c r="B130" s="74" t="s">
        <v>155</v>
      </c>
    </row>
    <row r="131" spans="1:2" x14ac:dyDescent="0.2">
      <c r="A131" s="27"/>
      <c r="B131" s="74" t="s">
        <v>156</v>
      </c>
    </row>
    <row r="132" spans="1:2" s="21" customFormat="1" ht="19.7" customHeight="1" x14ac:dyDescent="0.25">
      <c r="A132" s="43" t="s">
        <v>52</v>
      </c>
      <c r="B132" s="71" t="s">
        <v>170</v>
      </c>
    </row>
    <row r="133" spans="1:2" s="21" customFormat="1" ht="15.75" customHeight="1" x14ac:dyDescent="0.25">
      <c r="A133" s="36"/>
      <c r="B133" s="72" t="s">
        <v>76</v>
      </c>
    </row>
    <row r="134" spans="1:2" s="21" customFormat="1" x14ac:dyDescent="0.25">
      <c r="A134" s="36"/>
      <c r="B134" s="73" t="s">
        <v>168</v>
      </c>
    </row>
    <row r="135" spans="1:2" s="21" customFormat="1" x14ac:dyDescent="0.25">
      <c r="A135" s="36"/>
      <c r="B135" s="73" t="s">
        <v>157</v>
      </c>
    </row>
    <row r="136" spans="1:2" s="21" customFormat="1" ht="19.7" customHeight="1" x14ac:dyDescent="0.25">
      <c r="A136" s="43" t="s">
        <v>176</v>
      </c>
      <c r="B136" s="71" t="s">
        <v>172</v>
      </c>
    </row>
    <row r="137" spans="1:2" x14ac:dyDescent="0.2">
      <c r="A137" s="27"/>
      <c r="B137" s="62" t="s">
        <v>173</v>
      </c>
    </row>
    <row r="138" spans="1:2" s="21" customFormat="1" ht="15.75" customHeight="1" x14ac:dyDescent="0.25">
      <c r="A138" s="36"/>
      <c r="B138" s="72" t="s">
        <v>76</v>
      </c>
    </row>
    <row r="139" spans="1:2" s="21" customFormat="1" x14ac:dyDescent="0.25">
      <c r="A139" s="36"/>
      <c r="B139" s="73" t="s">
        <v>174</v>
      </c>
    </row>
    <row r="140" spans="1:2" s="21" customFormat="1" ht="19.7" customHeight="1" x14ac:dyDescent="0.25">
      <c r="A140" s="43" t="s">
        <v>51</v>
      </c>
      <c r="B140" s="70" t="s">
        <v>177</v>
      </c>
    </row>
    <row r="141" spans="1:2" x14ac:dyDescent="0.2">
      <c r="A141" s="27"/>
      <c r="B141" s="68" t="s">
        <v>48</v>
      </c>
    </row>
    <row r="142" spans="1:2" x14ac:dyDescent="0.2">
      <c r="A142" s="27"/>
      <c r="B142" s="68" t="s">
        <v>49</v>
      </c>
    </row>
    <row r="143" spans="1:2" ht="27" x14ac:dyDescent="0.2">
      <c r="A143" s="27"/>
      <c r="B143" s="47" t="s">
        <v>182</v>
      </c>
    </row>
    <row r="144" spans="1:2" x14ac:dyDescent="0.2">
      <c r="A144" s="27"/>
      <c r="B144" s="47" t="s">
        <v>183</v>
      </c>
    </row>
    <row r="145" spans="1:2" ht="54" x14ac:dyDescent="0.2">
      <c r="A145" s="27"/>
      <c r="B145" s="47" t="s">
        <v>184</v>
      </c>
    </row>
    <row r="146" spans="1:2" x14ac:dyDescent="0.2">
      <c r="A146" s="27"/>
      <c r="B146" s="47" t="s">
        <v>185</v>
      </c>
    </row>
    <row r="147" spans="1:2" x14ac:dyDescent="0.2">
      <c r="A147" s="27"/>
      <c r="B147" s="47" t="s">
        <v>186</v>
      </c>
    </row>
    <row r="148" spans="1:2" x14ac:dyDescent="0.2">
      <c r="A148" s="27"/>
      <c r="B148" s="47" t="s">
        <v>187</v>
      </c>
    </row>
    <row r="149" spans="1:2" x14ac:dyDescent="0.2">
      <c r="A149" s="27"/>
      <c r="B149" s="47" t="s">
        <v>188</v>
      </c>
    </row>
    <row r="150" spans="1:2" x14ac:dyDescent="0.2">
      <c r="A150" s="27"/>
      <c r="B150" s="47" t="s">
        <v>189</v>
      </c>
    </row>
    <row r="151" spans="1:2" x14ac:dyDescent="0.2">
      <c r="A151" s="27"/>
      <c r="B151" s="47" t="s">
        <v>190</v>
      </c>
    </row>
    <row r="152" spans="1:2" ht="27" x14ac:dyDescent="0.2">
      <c r="A152" s="27"/>
      <c r="B152" s="47" t="s">
        <v>191</v>
      </c>
    </row>
    <row r="153" spans="1:2" ht="40.5" x14ac:dyDescent="0.2">
      <c r="A153" s="27"/>
      <c r="B153" s="47" t="s">
        <v>192</v>
      </c>
    </row>
    <row r="154" spans="1:2" ht="27" x14ac:dyDescent="0.2">
      <c r="A154" s="27"/>
      <c r="B154" s="47" t="s">
        <v>193</v>
      </c>
    </row>
    <row r="155" spans="1:2" x14ac:dyDescent="0.2">
      <c r="A155" s="27"/>
      <c r="B155" s="47" t="s">
        <v>194</v>
      </c>
    </row>
    <row r="156" spans="1:2" ht="27" x14ac:dyDescent="0.2">
      <c r="A156" s="27"/>
      <c r="B156" s="47" t="s">
        <v>195</v>
      </c>
    </row>
    <row r="157" spans="1:2" x14ac:dyDescent="0.2">
      <c r="A157" s="27"/>
      <c r="B157" s="47" t="s">
        <v>196</v>
      </c>
    </row>
    <row r="158" spans="1:2" ht="27" x14ac:dyDescent="0.2">
      <c r="A158" s="27"/>
      <c r="B158" s="47" t="s">
        <v>197</v>
      </c>
    </row>
    <row r="159" spans="1:2" x14ac:dyDescent="0.2">
      <c r="A159" s="27"/>
      <c r="B159" s="47" t="s">
        <v>198</v>
      </c>
    </row>
    <row r="160" spans="1:2" s="21" customFormat="1" ht="19.7" customHeight="1" x14ac:dyDescent="0.25">
      <c r="A160" s="43" t="s">
        <v>169</v>
      </c>
      <c r="B160" s="71" t="s">
        <v>181</v>
      </c>
    </row>
    <row r="161" spans="1:2" ht="27" x14ac:dyDescent="0.2">
      <c r="A161" s="27"/>
      <c r="B161" s="47" t="s">
        <v>215</v>
      </c>
    </row>
    <row r="162" spans="1:2" s="21" customFormat="1" ht="15.75" customHeight="1" x14ac:dyDescent="0.25">
      <c r="A162" s="36"/>
      <c r="B162" s="72" t="s">
        <v>76</v>
      </c>
    </row>
    <row r="163" spans="1:2" s="21" customFormat="1" x14ac:dyDescent="0.25">
      <c r="A163" s="36"/>
      <c r="B163" s="73" t="s">
        <v>168</v>
      </c>
    </row>
    <row r="164" spans="1:2" s="21" customFormat="1" x14ac:dyDescent="0.25">
      <c r="A164" s="36"/>
      <c r="B164" s="73" t="s">
        <v>157</v>
      </c>
    </row>
    <row r="165" spans="1:2" s="21" customFormat="1" ht="19.7" customHeight="1" x14ac:dyDescent="0.25">
      <c r="A165" s="43" t="s">
        <v>171</v>
      </c>
      <c r="B165" s="71" t="s">
        <v>180</v>
      </c>
    </row>
    <row r="166" spans="1:2" ht="27" x14ac:dyDescent="0.2">
      <c r="A166" s="27"/>
      <c r="B166" s="47" t="s">
        <v>210</v>
      </c>
    </row>
    <row r="167" spans="1:2" s="21" customFormat="1" ht="15.75" customHeight="1" x14ac:dyDescent="0.25">
      <c r="A167" s="36"/>
      <c r="B167" s="72" t="s">
        <v>76</v>
      </c>
    </row>
    <row r="168" spans="1:2" s="21" customFormat="1" x14ac:dyDescent="0.25">
      <c r="A168" s="36"/>
      <c r="B168" s="73" t="s">
        <v>178</v>
      </c>
    </row>
    <row r="169" spans="1:2" s="21" customFormat="1" x14ac:dyDescent="0.25">
      <c r="A169" s="36"/>
      <c r="B169" s="73" t="s">
        <v>179</v>
      </c>
    </row>
    <row r="170" spans="1:2" s="21" customFormat="1" ht="19.7" customHeight="1" x14ac:dyDescent="0.25">
      <c r="A170" s="43" t="s">
        <v>54</v>
      </c>
      <c r="B170" s="70" t="s">
        <v>216</v>
      </c>
    </row>
    <row r="171" spans="1:2" ht="27" x14ac:dyDescent="0.2">
      <c r="A171" s="27"/>
      <c r="B171" s="69" t="s">
        <v>55</v>
      </c>
    </row>
    <row r="172" spans="1:2" x14ac:dyDescent="0.2">
      <c r="A172" s="27"/>
      <c r="B172" s="64" t="s">
        <v>56</v>
      </c>
    </row>
    <row r="173" spans="1:2" s="21" customFormat="1" ht="19.7" customHeight="1" x14ac:dyDescent="0.25">
      <c r="A173" s="43" t="s">
        <v>77</v>
      </c>
      <c r="B173" s="70" t="s">
        <v>39</v>
      </c>
    </row>
    <row r="174" spans="1:2" ht="21" customHeight="1" x14ac:dyDescent="0.2">
      <c r="A174" s="48" t="s">
        <v>28</v>
      </c>
      <c r="B174" s="49" t="s">
        <v>78</v>
      </c>
    </row>
    <row r="175" spans="1:2" s="21" customFormat="1" ht="19.7" customHeight="1" x14ac:dyDescent="0.25">
      <c r="A175" s="43" t="s">
        <v>29</v>
      </c>
      <c r="B175" s="70" t="s">
        <v>177</v>
      </c>
    </row>
    <row r="176" spans="1:2" x14ac:dyDescent="0.2">
      <c r="A176" s="27"/>
      <c r="B176" s="63" t="s">
        <v>48</v>
      </c>
    </row>
    <row r="177" spans="1:2" x14ac:dyDescent="0.2">
      <c r="A177" s="27"/>
      <c r="B177" s="63" t="s">
        <v>49</v>
      </c>
    </row>
    <row r="178" spans="1:2" ht="27" x14ac:dyDescent="0.2">
      <c r="A178" s="27"/>
      <c r="B178" s="53" t="s">
        <v>182</v>
      </c>
    </row>
    <row r="179" spans="1:2" x14ac:dyDescent="0.2">
      <c r="A179" s="27"/>
      <c r="B179" s="53" t="s">
        <v>183</v>
      </c>
    </row>
    <row r="180" spans="1:2" ht="54" x14ac:dyDescent="0.2">
      <c r="A180" s="27"/>
      <c r="B180" s="53" t="s">
        <v>184</v>
      </c>
    </row>
    <row r="181" spans="1:2" x14ac:dyDescent="0.2">
      <c r="A181" s="27"/>
      <c r="B181" s="53" t="s">
        <v>185</v>
      </c>
    </row>
    <row r="182" spans="1:2" x14ac:dyDescent="0.2">
      <c r="A182" s="27"/>
      <c r="B182" s="53" t="s">
        <v>186</v>
      </c>
    </row>
    <row r="183" spans="1:2" x14ac:dyDescent="0.2">
      <c r="A183" s="27"/>
      <c r="B183" s="53" t="s">
        <v>187</v>
      </c>
    </row>
    <row r="184" spans="1:2" x14ac:dyDescent="0.2">
      <c r="A184" s="27"/>
      <c r="B184" s="53" t="s">
        <v>188</v>
      </c>
    </row>
    <row r="185" spans="1:2" x14ac:dyDescent="0.2">
      <c r="A185" s="27"/>
      <c r="B185" s="53" t="s">
        <v>189</v>
      </c>
    </row>
    <row r="186" spans="1:2" x14ac:dyDescent="0.2">
      <c r="A186" s="27"/>
      <c r="B186" s="53" t="s">
        <v>190</v>
      </c>
    </row>
    <row r="187" spans="1:2" ht="27" x14ac:dyDescent="0.2">
      <c r="A187" s="27"/>
      <c r="B187" s="53" t="s">
        <v>191</v>
      </c>
    </row>
    <row r="188" spans="1:2" ht="40.5" x14ac:dyDescent="0.2">
      <c r="A188" s="27"/>
      <c r="B188" s="53" t="s">
        <v>192</v>
      </c>
    </row>
    <row r="189" spans="1:2" ht="27" x14ac:dyDescent="0.2">
      <c r="A189" s="27"/>
      <c r="B189" s="53" t="s">
        <v>193</v>
      </c>
    </row>
    <row r="190" spans="1:2" x14ac:dyDescent="0.2">
      <c r="A190" s="27"/>
      <c r="B190" s="53" t="s">
        <v>194</v>
      </c>
    </row>
    <row r="191" spans="1:2" ht="27" x14ac:dyDescent="0.2">
      <c r="A191" s="27"/>
      <c r="B191" s="53" t="s">
        <v>195</v>
      </c>
    </row>
    <row r="192" spans="1:2" x14ac:dyDescent="0.2">
      <c r="A192" s="27"/>
      <c r="B192" s="53" t="s">
        <v>196</v>
      </c>
    </row>
    <row r="193" spans="1:2" ht="27" x14ac:dyDescent="0.2">
      <c r="A193" s="27"/>
      <c r="B193" s="53" t="s">
        <v>197</v>
      </c>
    </row>
    <row r="194" spans="1:2" x14ac:dyDescent="0.2">
      <c r="A194" s="27"/>
      <c r="B194" s="53" t="s">
        <v>198</v>
      </c>
    </row>
    <row r="195" spans="1:2" s="21" customFormat="1" ht="19.7" customHeight="1" x14ac:dyDescent="0.25">
      <c r="A195" s="43" t="s">
        <v>226</v>
      </c>
      <c r="B195" s="71" t="s">
        <v>180</v>
      </c>
    </row>
    <row r="196" spans="1:2" ht="27" x14ac:dyDescent="0.2">
      <c r="A196" s="27"/>
      <c r="B196" s="53" t="s">
        <v>217</v>
      </c>
    </row>
    <row r="197" spans="1:2" s="21" customFormat="1" ht="15.75" customHeight="1" x14ac:dyDescent="0.25">
      <c r="A197" s="36"/>
      <c r="B197" s="72" t="s">
        <v>76</v>
      </c>
    </row>
    <row r="198" spans="1:2" s="21" customFormat="1" x14ac:dyDescent="0.25">
      <c r="A198" s="36"/>
      <c r="B198" s="73" t="s">
        <v>199</v>
      </c>
    </row>
    <row r="199" spans="1:2" s="21" customFormat="1" ht="19.7" customHeight="1" x14ac:dyDescent="0.25">
      <c r="A199" s="43" t="s">
        <v>58</v>
      </c>
      <c r="B199" s="61" t="s">
        <v>36</v>
      </c>
    </row>
    <row r="200" spans="1:2" ht="27" x14ac:dyDescent="0.2">
      <c r="A200" s="27"/>
      <c r="B200" s="44" t="s">
        <v>43</v>
      </c>
    </row>
    <row r="201" spans="1:2" x14ac:dyDescent="0.2">
      <c r="A201" s="27"/>
      <c r="B201" s="44" t="s">
        <v>44</v>
      </c>
    </row>
    <row r="202" spans="1:2" x14ac:dyDescent="0.2">
      <c r="A202" s="27"/>
      <c r="B202" s="62" t="s">
        <v>115</v>
      </c>
    </row>
    <row r="203" spans="1:2" x14ac:dyDescent="0.2">
      <c r="A203" s="27"/>
      <c r="B203" s="63" t="s">
        <v>116</v>
      </c>
    </row>
    <row r="204" spans="1:2" ht="27" x14ac:dyDescent="0.2">
      <c r="A204" s="27"/>
      <c r="B204" s="62" t="s">
        <v>117</v>
      </c>
    </row>
    <row r="205" spans="1:2" ht="40.5" x14ac:dyDescent="0.2">
      <c r="A205" s="27"/>
      <c r="B205" s="62" t="s">
        <v>118</v>
      </c>
    </row>
    <row r="206" spans="1:2" x14ac:dyDescent="0.2">
      <c r="A206" s="27"/>
      <c r="B206" s="63" t="s">
        <v>119</v>
      </c>
    </row>
    <row r="207" spans="1:2" ht="27" x14ac:dyDescent="0.2">
      <c r="A207" s="27"/>
      <c r="B207" s="62" t="s">
        <v>120</v>
      </c>
    </row>
    <row r="208" spans="1:2" x14ac:dyDescent="0.2">
      <c r="A208" s="27"/>
      <c r="B208" s="63" t="s">
        <v>121</v>
      </c>
    </row>
    <row r="209" spans="1:2" ht="27" x14ac:dyDescent="0.2">
      <c r="A209" s="27"/>
      <c r="B209" s="62" t="s">
        <v>122</v>
      </c>
    </row>
    <row r="210" spans="1:2" ht="40.5" x14ac:dyDescent="0.2">
      <c r="A210" s="27"/>
      <c r="B210" s="62" t="s">
        <v>123</v>
      </c>
    </row>
    <row r="211" spans="1:2" ht="81" x14ac:dyDescent="0.2">
      <c r="A211" s="27"/>
      <c r="B211" s="62" t="s">
        <v>124</v>
      </c>
    </row>
    <row r="212" spans="1:2" ht="54" x14ac:dyDescent="0.2">
      <c r="A212" s="27"/>
      <c r="B212" s="62" t="s">
        <v>125</v>
      </c>
    </row>
    <row r="213" spans="1:2" x14ac:dyDescent="0.2">
      <c r="A213" s="27"/>
      <c r="B213" s="62" t="s">
        <v>126</v>
      </c>
    </row>
    <row r="214" spans="1:2" ht="27" x14ac:dyDescent="0.2">
      <c r="A214" s="27"/>
      <c r="B214" s="62" t="s">
        <v>127</v>
      </c>
    </row>
    <row r="215" spans="1:2" x14ac:dyDescent="0.2">
      <c r="A215" s="27"/>
      <c r="B215" s="62" t="s">
        <v>128</v>
      </c>
    </row>
    <row r="216" spans="1:2" ht="27" x14ac:dyDescent="0.2">
      <c r="A216" s="27"/>
      <c r="B216" s="62" t="s">
        <v>129</v>
      </c>
    </row>
    <row r="217" spans="1:2" ht="27" x14ac:dyDescent="0.2">
      <c r="A217" s="27"/>
      <c r="B217" s="62" t="s">
        <v>130</v>
      </c>
    </row>
    <row r="218" spans="1:2" s="21" customFormat="1" ht="19.7" customHeight="1" x14ac:dyDescent="0.25">
      <c r="A218" s="43" t="s">
        <v>59</v>
      </c>
      <c r="B218" s="65" t="s">
        <v>202</v>
      </c>
    </row>
    <row r="219" spans="1:2" x14ac:dyDescent="0.2">
      <c r="A219" s="27"/>
      <c r="B219" s="62" t="s">
        <v>213</v>
      </c>
    </row>
    <row r="220" spans="1:2" x14ac:dyDescent="0.2">
      <c r="A220" s="27"/>
      <c r="B220" s="62" t="s">
        <v>46</v>
      </c>
    </row>
    <row r="221" spans="1:2" x14ac:dyDescent="0.2">
      <c r="A221" s="27"/>
      <c r="B221" s="64" t="s">
        <v>132</v>
      </c>
    </row>
    <row r="222" spans="1:2" x14ac:dyDescent="0.2">
      <c r="A222" s="27"/>
      <c r="B222" s="64" t="s">
        <v>133</v>
      </c>
    </row>
    <row r="223" spans="1:2" x14ac:dyDescent="0.2">
      <c r="A223" s="27"/>
      <c r="B223" s="63" t="s">
        <v>207</v>
      </c>
    </row>
    <row r="224" spans="1:2" x14ac:dyDescent="0.2">
      <c r="A224" s="27"/>
      <c r="B224" s="63" t="s">
        <v>134</v>
      </c>
    </row>
    <row r="225" spans="1:2" x14ac:dyDescent="0.2">
      <c r="A225" s="27"/>
      <c r="B225" s="63" t="s">
        <v>135</v>
      </c>
    </row>
    <row r="226" spans="1:2" x14ac:dyDescent="0.2">
      <c r="A226" s="27"/>
      <c r="B226" s="63" t="s">
        <v>136</v>
      </c>
    </row>
    <row r="227" spans="1:2" s="21" customFormat="1" ht="15.75" customHeight="1" x14ac:dyDescent="0.25">
      <c r="A227" s="36"/>
      <c r="B227" s="45" t="s">
        <v>76</v>
      </c>
    </row>
    <row r="228" spans="1:2" s="21" customFormat="1" x14ac:dyDescent="0.25">
      <c r="A228" s="36"/>
      <c r="B228" s="46" t="s">
        <v>212</v>
      </c>
    </row>
    <row r="229" spans="1:2" s="21" customFormat="1" ht="19.7" customHeight="1" x14ac:dyDescent="0.25">
      <c r="A229" s="43" t="s">
        <v>227</v>
      </c>
      <c r="B229" s="70" t="s">
        <v>200</v>
      </c>
    </row>
    <row r="230" spans="1:2" ht="27" x14ac:dyDescent="0.2">
      <c r="A230" s="27"/>
      <c r="B230" s="69" t="s">
        <v>55</v>
      </c>
    </row>
    <row r="231" spans="1:2" x14ac:dyDescent="0.2">
      <c r="A231" s="27"/>
      <c r="B231" s="64" t="s">
        <v>56</v>
      </c>
    </row>
    <row r="232" spans="1:2" s="21" customFormat="1" ht="15.75" customHeight="1" x14ac:dyDescent="0.25">
      <c r="A232" s="36"/>
      <c r="B232" s="72" t="s">
        <v>76</v>
      </c>
    </row>
    <row r="233" spans="1:2" s="21" customFormat="1" x14ac:dyDescent="0.25">
      <c r="A233" s="36"/>
      <c r="B233" s="73" t="s">
        <v>79</v>
      </c>
    </row>
    <row r="234" spans="1:2" s="21" customFormat="1" x14ac:dyDescent="0.25">
      <c r="A234" s="36"/>
      <c r="B234" s="73" t="s">
        <v>208</v>
      </c>
    </row>
    <row r="235" spans="1:2" s="21" customFormat="1" ht="19.7" customHeight="1" x14ac:dyDescent="0.25">
      <c r="A235" s="91" t="s">
        <v>57</v>
      </c>
      <c r="B235" s="92" t="s">
        <v>39</v>
      </c>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1" manualBreakCount="1">
    <brk id="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3D6C4-1E47-4529-BECE-C70DB716AE5C}">
  <dimension ref="A1:G120"/>
  <sheetViews>
    <sheetView showGridLines="0" tabSelected="1" view="pageLayout" topLeftCell="A100" zoomScale="85" zoomScaleNormal="70" zoomScaleSheetLayoutView="115" zoomScalePageLayoutView="85" workbookViewId="0">
      <selection activeCell="D120" activeCellId="5" sqref="B112:G112 B113:G113 C116:G116 C115:G115 D118:G118 D120:G120"/>
    </sheetView>
  </sheetViews>
  <sheetFormatPr baseColWidth="10" defaultColWidth="9.33203125" defaultRowHeight="13.5" x14ac:dyDescent="0.2"/>
  <cols>
    <col min="1" max="1" width="5.5" style="93" customWidth="1"/>
    <col min="2" max="2" width="2.6640625" style="93" customWidth="1"/>
    <col min="3" max="3" width="62.6640625" style="93" customWidth="1"/>
    <col min="4" max="4" width="6.6640625" style="194" customWidth="1"/>
    <col min="5" max="5" width="6.6640625" style="198" customWidth="1"/>
    <col min="6" max="6" width="11.1640625" style="195" customWidth="1"/>
    <col min="7" max="7" width="11.1640625" style="207" customWidth="1"/>
    <col min="8" max="16384" width="9.33203125" style="1"/>
  </cols>
  <sheetData>
    <row r="1" spans="1:7" ht="10.5" customHeight="1" x14ac:dyDescent="0.2">
      <c r="D1" s="93"/>
      <c r="E1" s="93"/>
      <c r="F1" s="93"/>
      <c r="G1" s="93"/>
    </row>
    <row r="2" spans="1:7" ht="84" customHeight="1" x14ac:dyDescent="0.2">
      <c r="C2" s="94" t="s">
        <v>64</v>
      </c>
      <c r="D2" s="95" t="s">
        <v>65</v>
      </c>
      <c r="E2" s="95"/>
      <c r="F2" s="96"/>
      <c r="G2" s="93"/>
    </row>
    <row r="3" spans="1:7" ht="10.5" customHeight="1" x14ac:dyDescent="0.2">
      <c r="D3" s="93"/>
      <c r="E3" s="93"/>
      <c r="F3" s="97"/>
      <c r="G3" s="93"/>
    </row>
    <row r="4" spans="1:7" ht="81" customHeight="1" thickBot="1" x14ac:dyDescent="0.25">
      <c r="A4" s="98" t="s">
        <v>66</v>
      </c>
      <c r="B4" s="98"/>
      <c r="C4" s="98"/>
      <c r="D4" s="98"/>
      <c r="E4" s="98"/>
      <c r="F4" s="98"/>
      <c r="G4" s="98"/>
    </row>
    <row r="5" spans="1:7" ht="81" customHeight="1" thickBot="1" x14ac:dyDescent="0.25">
      <c r="B5" s="99"/>
      <c r="C5" s="100" t="s">
        <v>137</v>
      </c>
      <c r="D5" s="101"/>
      <c r="E5" s="101"/>
      <c r="F5" s="102"/>
      <c r="G5" s="99"/>
    </row>
    <row r="6" spans="1:7" ht="10.5" customHeight="1" x14ac:dyDescent="0.2">
      <c r="D6" s="93"/>
      <c r="E6" s="93"/>
      <c r="F6" s="103"/>
      <c r="G6" s="93"/>
    </row>
    <row r="7" spans="1:7" ht="36.75" customHeight="1" x14ac:dyDescent="0.2">
      <c r="C7" s="104" t="s">
        <v>221</v>
      </c>
      <c r="D7" s="104"/>
      <c r="E7" s="104"/>
      <c r="F7" s="104"/>
      <c r="G7" s="93"/>
    </row>
    <row r="8" spans="1:7" ht="10.5" customHeight="1" x14ac:dyDescent="0.2">
      <c r="D8" s="93"/>
      <c r="E8" s="93"/>
      <c r="F8" s="103"/>
      <c r="G8" s="93"/>
    </row>
    <row r="9" spans="1:7" ht="27.75" customHeight="1" x14ac:dyDescent="0.2">
      <c r="C9" s="105"/>
      <c r="D9" s="93"/>
      <c r="E9" s="93"/>
      <c r="F9" s="93"/>
      <c r="G9" s="93"/>
    </row>
    <row r="10" spans="1:7" ht="27.75" customHeight="1" x14ac:dyDescent="0.2">
      <c r="C10" s="105"/>
      <c r="D10" s="93"/>
      <c r="E10" s="93"/>
      <c r="F10" s="93"/>
      <c r="G10" s="93"/>
    </row>
    <row r="11" spans="1:7" ht="27.75" customHeight="1" x14ac:dyDescent="0.2">
      <c r="C11" s="105"/>
      <c r="D11" s="93"/>
      <c r="E11" s="93"/>
      <c r="F11" s="93"/>
      <c r="G11" s="93"/>
    </row>
    <row r="12" spans="1:7" ht="27.75" customHeight="1" x14ac:dyDescent="0.2">
      <c r="C12" s="105"/>
      <c r="D12" s="93"/>
      <c r="E12" s="93"/>
      <c r="F12" s="93"/>
      <c r="G12" s="93"/>
    </row>
    <row r="13" spans="1:7" ht="27.75" customHeight="1" x14ac:dyDescent="0.2">
      <c r="C13" s="105"/>
      <c r="D13" s="93"/>
      <c r="E13" s="93"/>
      <c r="F13" s="93"/>
      <c r="G13" s="93"/>
    </row>
    <row r="14" spans="1:7" ht="25.5" customHeight="1" x14ac:dyDescent="0.2">
      <c r="C14" s="106"/>
      <c r="D14" s="107"/>
      <c r="E14" s="107"/>
      <c r="F14" s="108"/>
      <c r="G14" s="93"/>
    </row>
    <row r="15" spans="1:7" ht="86.25" customHeight="1" x14ac:dyDescent="0.2">
      <c r="C15" s="109" t="s">
        <v>68</v>
      </c>
      <c r="D15" s="110" t="s">
        <v>69</v>
      </c>
      <c r="E15" s="110"/>
      <c r="F15" s="110"/>
      <c r="G15" s="93"/>
    </row>
    <row r="16" spans="1:7" ht="10.5" customHeight="1" x14ac:dyDescent="0.2">
      <c r="C16" s="111"/>
      <c r="D16" s="112"/>
      <c r="E16" s="112"/>
      <c r="F16" s="93"/>
      <c r="G16" s="112"/>
    </row>
    <row r="17" spans="1:7" ht="86.25" customHeight="1" x14ac:dyDescent="0.2">
      <c r="C17" s="109" t="s">
        <v>218</v>
      </c>
      <c r="D17" s="110" t="s">
        <v>219</v>
      </c>
      <c r="E17" s="110"/>
      <c r="F17" s="110"/>
      <c r="G17" s="93"/>
    </row>
    <row r="18" spans="1:7" ht="10.5" customHeight="1" x14ac:dyDescent="0.2">
      <c r="C18" s="111"/>
      <c r="D18" s="112"/>
      <c r="E18" s="112"/>
      <c r="F18" s="93"/>
      <c r="G18" s="112"/>
    </row>
    <row r="19" spans="1:7" ht="86.25" customHeight="1" x14ac:dyDescent="0.2">
      <c r="C19" s="109" t="s">
        <v>220</v>
      </c>
      <c r="D19" s="110" t="s">
        <v>219</v>
      </c>
      <c r="E19" s="110"/>
      <c r="F19" s="110"/>
      <c r="G19" s="93"/>
    </row>
    <row r="20" spans="1:7" ht="36.6" customHeight="1" x14ac:dyDescent="0.2">
      <c r="A20" s="113" t="s">
        <v>138</v>
      </c>
      <c r="B20" s="114"/>
      <c r="C20" s="114"/>
      <c r="D20" s="115" t="s">
        <v>143</v>
      </c>
      <c r="E20" s="115"/>
      <c r="F20" s="115"/>
      <c r="G20" s="116"/>
    </row>
    <row r="21" spans="1:7" ht="17.25" customHeight="1" x14ac:dyDescent="0.2">
      <c r="A21" s="117" t="s">
        <v>1</v>
      </c>
      <c r="B21" s="118" t="s">
        <v>2</v>
      </c>
      <c r="C21" s="119"/>
      <c r="D21" s="117" t="s">
        <v>3</v>
      </c>
      <c r="E21" s="117" t="s">
        <v>4</v>
      </c>
      <c r="F21" s="120" t="s">
        <v>5</v>
      </c>
      <c r="G21" s="120" t="s">
        <v>6</v>
      </c>
    </row>
    <row r="22" spans="1:7" ht="17.25" customHeight="1" x14ac:dyDescent="0.2">
      <c r="A22" s="121">
        <v>3</v>
      </c>
      <c r="B22" s="122" t="str">
        <f>D20</f>
        <v>Lot n°3 - PLATRERIE / FAUX-PLAFOND</v>
      </c>
      <c r="C22" s="123"/>
      <c r="D22" s="124"/>
      <c r="E22" s="124"/>
      <c r="F22" s="125"/>
      <c r="G22" s="126"/>
    </row>
    <row r="23" spans="1:7" s="21" customFormat="1" ht="24.95" customHeight="1" x14ac:dyDescent="0.25">
      <c r="A23" s="127" t="str">
        <f>CCTP!A52</f>
        <v>3.1</v>
      </c>
      <c r="B23" s="128" t="str">
        <f>CCTP!B52</f>
        <v>TRANCHE FERME : travaux été 2026</v>
      </c>
      <c r="C23" s="129"/>
      <c r="D23" s="130"/>
      <c r="E23" s="131"/>
      <c r="F23" s="132"/>
      <c r="G23" s="133"/>
    </row>
    <row r="24" spans="1:7" s="21" customFormat="1" ht="15.75" customHeight="1" x14ac:dyDescent="0.25">
      <c r="A24" s="127" t="str">
        <f>CCTP!A53</f>
        <v>3.1.1</v>
      </c>
      <c r="B24" s="134" t="str">
        <f>CCTP!B53</f>
        <v>Création baie dans cloison placo ep 160mm</v>
      </c>
      <c r="C24" s="135"/>
      <c r="D24" s="135"/>
      <c r="E24" s="135"/>
      <c r="F24" s="136"/>
      <c r="G24" s="133"/>
    </row>
    <row r="25" spans="1:7" x14ac:dyDescent="0.2">
      <c r="A25" s="137"/>
      <c r="B25" s="138" t="str">
        <f>CCTP!B59</f>
        <v>Localisations :</v>
      </c>
      <c r="C25" s="139"/>
      <c r="D25" s="130"/>
      <c r="E25" s="131"/>
      <c r="F25" s="132"/>
      <c r="G25" s="140"/>
    </row>
    <row r="26" spans="1:7" ht="14.25" thickBot="1" x14ac:dyDescent="0.25">
      <c r="A26" s="137"/>
      <c r="B26" s="141"/>
      <c r="C26" s="142" t="str">
        <f>CCTP!B60</f>
        <v xml:space="preserve">  Au R+2 : entre salles C2.06-C2.08</v>
      </c>
      <c r="D26" s="130"/>
      <c r="E26" s="143"/>
      <c r="F26" s="130"/>
      <c r="G26" s="140"/>
    </row>
    <row r="27" spans="1:7" ht="14.25" thickBot="1" x14ac:dyDescent="0.25">
      <c r="A27" s="137"/>
      <c r="B27" s="144"/>
      <c r="C27" s="142"/>
      <c r="D27" s="145" t="s">
        <v>40</v>
      </c>
      <c r="E27" s="146">
        <v>1</v>
      </c>
      <c r="F27" s="66"/>
      <c r="G27" s="147">
        <f>E27*F27</f>
        <v>0</v>
      </c>
    </row>
    <row r="28" spans="1:7" s="21" customFormat="1" ht="15.75" customHeight="1" x14ac:dyDescent="0.25">
      <c r="A28" s="127" t="str">
        <f>CCTP!A61</f>
        <v>3.1.2</v>
      </c>
      <c r="B28" s="134" t="str">
        <f>CCTP!B61</f>
        <v>Cloisons courantes en plaques de plâtre sur ossature métallique</v>
      </c>
      <c r="C28" s="135"/>
      <c r="D28" s="135"/>
      <c r="E28" s="135"/>
      <c r="F28" s="136"/>
      <c r="G28" s="133"/>
    </row>
    <row r="29" spans="1:7" s="21" customFormat="1" ht="15.75" customHeight="1" x14ac:dyDescent="0.25">
      <c r="A29" s="127" t="str">
        <f>CCTP!A80</f>
        <v>3.1.2.1</v>
      </c>
      <c r="B29" s="148" t="str">
        <f>CCTP!B80</f>
        <v>Cloison de distribution de hauteur &lt; 4,50m - 100/70 :</v>
      </c>
      <c r="C29" s="149"/>
      <c r="D29" s="149"/>
      <c r="E29" s="149"/>
      <c r="F29" s="150"/>
      <c r="G29" s="133"/>
    </row>
    <row r="30" spans="1:7" s="21" customFormat="1" ht="15.75" customHeight="1" x14ac:dyDescent="0.3">
      <c r="A30" s="127"/>
      <c r="B30" s="208" t="s">
        <v>45</v>
      </c>
      <c r="C30" s="209"/>
      <c r="D30" s="209"/>
      <c r="E30" s="209"/>
      <c r="F30" s="210"/>
      <c r="G30" s="133"/>
    </row>
    <row r="31" spans="1:7" x14ac:dyDescent="0.2">
      <c r="A31" s="137"/>
      <c r="B31" s="138" t="str">
        <f>CCTP!B89</f>
        <v>Localisations :</v>
      </c>
      <c r="C31" s="139"/>
      <c r="D31" s="130"/>
      <c r="E31" s="131"/>
      <c r="F31" s="132"/>
      <c r="G31" s="140"/>
    </row>
    <row r="32" spans="1:7" ht="14.25" thickBot="1" x14ac:dyDescent="0.25">
      <c r="A32" s="137"/>
      <c r="B32" s="141"/>
      <c r="C32" s="142" t="str">
        <f>CCTP!B90</f>
        <v xml:space="preserve">  Au R+2 : entre salles C2.07-C2.09 (actuellement C2.07)</v>
      </c>
      <c r="D32" s="130"/>
      <c r="E32" s="143"/>
      <c r="F32" s="130"/>
      <c r="G32" s="140"/>
    </row>
    <row r="33" spans="1:7" ht="14.25" thickBot="1" x14ac:dyDescent="0.25">
      <c r="A33" s="137"/>
      <c r="B33" s="144"/>
      <c r="C33" s="142"/>
      <c r="D33" s="145" t="s">
        <v>35</v>
      </c>
      <c r="E33" s="146">
        <v>26</v>
      </c>
      <c r="F33" s="66"/>
      <c r="G33" s="147">
        <f>E33*F33</f>
        <v>0</v>
      </c>
    </row>
    <row r="34" spans="1:7" s="21" customFormat="1" ht="15.75" customHeight="1" x14ac:dyDescent="0.25">
      <c r="A34" s="127" t="str">
        <f>CCTP!A91</f>
        <v>3.1.2.2</v>
      </c>
      <c r="B34" s="148" t="str">
        <f>CCTP!B91</f>
        <v>Cloison de distribution de hauteur &lt; 4,50m - 150/100 :</v>
      </c>
      <c r="C34" s="149"/>
      <c r="D34" s="149"/>
      <c r="E34" s="149"/>
      <c r="F34" s="150"/>
      <c r="G34" s="133"/>
    </row>
    <row r="35" spans="1:7" s="21" customFormat="1" ht="15.75" customHeight="1" x14ac:dyDescent="0.3">
      <c r="A35" s="127"/>
      <c r="B35" s="208" t="s">
        <v>45</v>
      </c>
      <c r="C35" s="209"/>
      <c r="D35" s="209"/>
      <c r="E35" s="209"/>
      <c r="F35" s="210"/>
      <c r="G35" s="133"/>
    </row>
    <row r="36" spans="1:7" x14ac:dyDescent="0.2">
      <c r="A36" s="137"/>
      <c r="B36" s="138" t="str">
        <f>CCTP!B100</f>
        <v>Localisations :</v>
      </c>
      <c r="C36" s="139"/>
      <c r="D36" s="130"/>
      <c r="E36" s="131"/>
      <c r="F36" s="132"/>
      <c r="G36" s="140"/>
    </row>
    <row r="37" spans="1:7" ht="14.25" thickBot="1" x14ac:dyDescent="0.25">
      <c r="A37" s="137"/>
      <c r="B37" s="141"/>
      <c r="C37" s="142" t="str">
        <f>CCTP!B101</f>
        <v xml:space="preserve">  Au R+4 : entre salles C4.10 et C4.12 (projet)</v>
      </c>
      <c r="D37" s="130"/>
      <c r="E37" s="143"/>
      <c r="F37" s="130"/>
      <c r="G37" s="140"/>
    </row>
    <row r="38" spans="1:7" ht="14.25" thickBot="1" x14ac:dyDescent="0.25">
      <c r="A38" s="137"/>
      <c r="B38" s="144"/>
      <c r="C38" s="142"/>
      <c r="D38" s="145" t="s">
        <v>35</v>
      </c>
      <c r="E38" s="146">
        <v>32</v>
      </c>
      <c r="F38" s="66"/>
      <c r="G38" s="147">
        <f>E38*F38</f>
        <v>0</v>
      </c>
    </row>
    <row r="39" spans="1:7" s="21" customFormat="1" ht="15.75" customHeight="1" x14ac:dyDescent="0.25">
      <c r="A39" s="127" t="str">
        <f>CCTP!A102</f>
        <v>3.1.3</v>
      </c>
      <c r="B39" s="134" t="str">
        <f>CCTP!B102</f>
        <v>Protection par plaques silico-calcaire SF 1 h</v>
      </c>
      <c r="C39" s="135"/>
      <c r="D39" s="135"/>
      <c r="E39" s="135"/>
      <c r="F39" s="136"/>
      <c r="G39" s="133"/>
    </row>
    <row r="40" spans="1:7" s="21" customFormat="1" ht="15.75" customHeight="1" x14ac:dyDescent="0.25">
      <c r="A40" s="127" t="str">
        <f>CCTP!A110</f>
        <v>3.1.3.1</v>
      </c>
      <c r="B40" s="148" t="str">
        <f>CCTP!B110</f>
        <v>Habillage renforts de poutre principale</v>
      </c>
      <c r="C40" s="149"/>
      <c r="D40" s="149"/>
      <c r="E40" s="149"/>
      <c r="F40" s="150"/>
      <c r="G40" s="133"/>
    </row>
    <row r="41" spans="1:7" x14ac:dyDescent="0.2">
      <c r="A41" s="137"/>
      <c r="B41" s="138" t="str">
        <f>CCTP!B111</f>
        <v>Localisations :</v>
      </c>
      <c r="C41" s="139"/>
      <c r="D41" s="130"/>
      <c r="E41" s="131"/>
      <c r="F41" s="132"/>
      <c r="G41" s="140"/>
    </row>
    <row r="42" spans="1:7" ht="14.25" thickBot="1" x14ac:dyDescent="0.25">
      <c r="A42" s="137"/>
      <c r="B42" s="141"/>
      <c r="C42" s="142" t="str">
        <f>CCTP!B112</f>
        <v xml:space="preserve">  Au R+4 : Salle C4.12</v>
      </c>
      <c r="D42" s="130"/>
      <c r="E42" s="143"/>
      <c r="F42" s="130"/>
      <c r="G42" s="140"/>
    </row>
    <row r="43" spans="1:7" ht="14.25" thickBot="1" x14ac:dyDescent="0.25">
      <c r="A43" s="137"/>
      <c r="B43" s="144"/>
      <c r="C43" s="142"/>
      <c r="D43" s="145" t="s">
        <v>35</v>
      </c>
      <c r="E43" s="146">
        <v>9</v>
      </c>
      <c r="F43" s="66"/>
      <c r="G43" s="147">
        <f>E43*F43</f>
        <v>0</v>
      </c>
    </row>
    <row r="44" spans="1:7" s="21" customFormat="1" ht="15.75" customHeight="1" x14ac:dyDescent="0.25">
      <c r="A44" s="127" t="str">
        <f>CCTP!A113</f>
        <v>3.1.3.1</v>
      </c>
      <c r="B44" s="148" t="str">
        <f>CCTP!B113</f>
        <v>Habillage renforts de poutre secondaire</v>
      </c>
      <c r="C44" s="149"/>
      <c r="D44" s="149"/>
      <c r="E44" s="149"/>
      <c r="F44" s="150"/>
      <c r="G44" s="133"/>
    </row>
    <row r="45" spans="1:7" x14ac:dyDescent="0.2">
      <c r="A45" s="137"/>
      <c r="B45" s="138" t="str">
        <f>CCTP!B114</f>
        <v>Localisations :</v>
      </c>
      <c r="C45" s="139"/>
      <c r="D45" s="130"/>
      <c r="E45" s="131"/>
      <c r="F45" s="132"/>
      <c r="G45" s="140"/>
    </row>
    <row r="46" spans="1:7" ht="14.25" thickBot="1" x14ac:dyDescent="0.25">
      <c r="A46" s="137"/>
      <c r="B46" s="141"/>
      <c r="C46" s="142" t="str">
        <f>CCTP!B115</f>
        <v xml:space="preserve">  Au R+4 : Salle C4.12</v>
      </c>
      <c r="D46" s="130"/>
      <c r="E46" s="143"/>
      <c r="F46" s="130"/>
      <c r="G46" s="140"/>
    </row>
    <row r="47" spans="1:7" ht="14.25" thickBot="1" x14ac:dyDescent="0.25">
      <c r="A47" s="137"/>
      <c r="B47" s="144"/>
      <c r="C47" s="142"/>
      <c r="D47" s="145" t="s">
        <v>35</v>
      </c>
      <c r="E47" s="146">
        <v>9</v>
      </c>
      <c r="F47" s="66"/>
      <c r="G47" s="147">
        <f>E47*F47</f>
        <v>0</v>
      </c>
    </row>
    <row r="48" spans="1:7" s="21" customFormat="1" ht="15.75" customHeight="1" x14ac:dyDescent="0.25">
      <c r="A48" s="127" t="str">
        <f>CCTP!A116</f>
        <v>3.1.4</v>
      </c>
      <c r="B48" s="134" t="str">
        <f>CCTP!B116</f>
        <v>Fourniture et pose de faux-plafonds démontables 600/600 métalliques</v>
      </c>
      <c r="C48" s="135"/>
      <c r="D48" s="135"/>
      <c r="E48" s="135"/>
      <c r="F48" s="136"/>
      <c r="G48" s="133"/>
    </row>
    <row r="49" spans="1:7" s="21" customFormat="1" ht="15.75" customHeight="1" x14ac:dyDescent="0.3">
      <c r="A49" s="127"/>
      <c r="B49" s="208" t="s">
        <v>167</v>
      </c>
      <c r="C49" s="209"/>
      <c r="D49" s="209"/>
      <c r="E49" s="209"/>
      <c r="F49" s="210"/>
      <c r="G49" s="133"/>
    </row>
    <row r="50" spans="1:7" s="21" customFormat="1" ht="15.75" customHeight="1" x14ac:dyDescent="0.25">
      <c r="A50" s="127" t="str">
        <f>CCTP!A132</f>
        <v>3.1.4.1</v>
      </c>
      <c r="B50" s="148" t="str">
        <f>CCTP!B132</f>
        <v>Nouveau faux-plafond démontable 600/600</v>
      </c>
      <c r="C50" s="149"/>
      <c r="D50" s="149"/>
      <c r="E50" s="149"/>
      <c r="F50" s="150"/>
      <c r="G50" s="133"/>
    </row>
    <row r="51" spans="1:7" x14ac:dyDescent="0.2">
      <c r="A51" s="137"/>
      <c r="B51" s="138" t="str">
        <f>CCTP!B133</f>
        <v>Localisations :</v>
      </c>
      <c r="C51" s="139"/>
      <c r="D51" s="130"/>
      <c r="E51" s="131"/>
      <c r="F51" s="132"/>
      <c r="G51" s="140"/>
    </row>
    <row r="52" spans="1:7" x14ac:dyDescent="0.2">
      <c r="A52" s="137"/>
      <c r="B52" s="141"/>
      <c r="C52" s="142" t="str">
        <f>CCTP!B134</f>
        <v xml:space="preserve">  Au R+4 : Salle C4.10</v>
      </c>
      <c r="D52" s="130"/>
      <c r="E52" s="143">
        <v>70</v>
      </c>
      <c r="F52" s="130" t="s">
        <v>35</v>
      </c>
      <c r="G52" s="140"/>
    </row>
    <row r="53" spans="1:7" ht="14.25" thickBot="1" x14ac:dyDescent="0.25">
      <c r="A53" s="137"/>
      <c r="B53" s="141"/>
      <c r="C53" s="142" t="str">
        <f>CCTP!B135</f>
        <v xml:space="preserve">  Au R+4 : Salle C4.12</v>
      </c>
      <c r="D53" s="130"/>
      <c r="E53" s="143">
        <v>240</v>
      </c>
      <c r="F53" s="130" t="s">
        <v>35</v>
      </c>
      <c r="G53" s="140"/>
    </row>
    <row r="54" spans="1:7" ht="14.25" thickBot="1" x14ac:dyDescent="0.25">
      <c r="A54" s="137"/>
      <c r="B54" s="144"/>
      <c r="C54" s="142"/>
      <c r="D54" s="145" t="s">
        <v>35</v>
      </c>
      <c r="E54" s="146">
        <f>SUM(E52:E53)</f>
        <v>310</v>
      </c>
      <c r="F54" s="66"/>
      <c r="G54" s="147">
        <f>E54*F54</f>
        <v>0</v>
      </c>
    </row>
    <row r="55" spans="1:7" s="21" customFormat="1" ht="15.75" customHeight="1" x14ac:dyDescent="0.25">
      <c r="A55" s="127" t="str">
        <f>CCTP!A136</f>
        <v>3.1.4.2</v>
      </c>
      <c r="B55" s="148" t="str">
        <f>CCTP!B136</f>
        <v>Adaptation de faux-plafond démontable 600/600</v>
      </c>
      <c r="C55" s="149"/>
      <c r="D55" s="149"/>
      <c r="E55" s="149"/>
      <c r="F55" s="150"/>
      <c r="G55" s="133"/>
    </row>
    <row r="56" spans="1:7" x14ac:dyDescent="0.2">
      <c r="A56" s="137"/>
      <c r="B56" s="138" t="str">
        <f>CCTP!B138</f>
        <v>Localisations :</v>
      </c>
      <c r="C56" s="139"/>
      <c r="D56" s="130"/>
      <c r="E56" s="131"/>
      <c r="F56" s="132"/>
      <c r="G56" s="140"/>
    </row>
    <row r="57" spans="1:7" ht="14.25" thickBot="1" x14ac:dyDescent="0.25">
      <c r="A57" s="137"/>
      <c r="B57" s="141"/>
      <c r="C57" s="142" t="str">
        <f>CCTP!B139</f>
        <v xml:space="preserve">  Au R+2 : Nouvelle cloison entre C2.07 et C2.09</v>
      </c>
      <c r="D57" s="130"/>
      <c r="E57" s="143"/>
      <c r="F57" s="130"/>
      <c r="G57" s="140"/>
    </row>
    <row r="58" spans="1:7" ht="14.25" thickBot="1" x14ac:dyDescent="0.25">
      <c r="A58" s="137"/>
      <c r="B58" s="144"/>
      <c r="C58" s="142"/>
      <c r="D58" s="145" t="s">
        <v>35</v>
      </c>
      <c r="E58" s="146">
        <v>6</v>
      </c>
      <c r="F58" s="66"/>
      <c r="G58" s="147">
        <f>E58*F58</f>
        <v>0</v>
      </c>
    </row>
    <row r="59" spans="1:7" s="21" customFormat="1" ht="15.75" customHeight="1" x14ac:dyDescent="0.25">
      <c r="A59" s="127" t="str">
        <f>CCTP!A140</f>
        <v>3.1.5</v>
      </c>
      <c r="B59" s="134" t="str">
        <f>CCTP!B140</f>
        <v>Faux-plafonds fixes en plaques de plâtre</v>
      </c>
      <c r="C59" s="135"/>
      <c r="D59" s="135"/>
      <c r="E59" s="135"/>
      <c r="F59" s="136"/>
      <c r="G59" s="133"/>
    </row>
    <row r="60" spans="1:7" s="21" customFormat="1" ht="15.75" customHeight="1" x14ac:dyDescent="0.3">
      <c r="A60" s="127"/>
      <c r="B60" s="208" t="s">
        <v>50</v>
      </c>
      <c r="C60" s="209"/>
      <c r="D60" s="209"/>
      <c r="E60" s="209"/>
      <c r="F60" s="210"/>
      <c r="G60" s="133"/>
    </row>
    <row r="61" spans="1:7" s="21" customFormat="1" ht="15.75" customHeight="1" x14ac:dyDescent="0.25">
      <c r="A61" s="127" t="str">
        <f>CCTP!A160</f>
        <v>3.1.5.1</v>
      </c>
      <c r="B61" s="148" t="str">
        <f>CCTP!B160</f>
        <v>Faux-plafond fixe périphérique</v>
      </c>
      <c r="C61" s="149"/>
      <c r="D61" s="149"/>
      <c r="E61" s="149"/>
      <c r="F61" s="150"/>
      <c r="G61" s="133"/>
    </row>
    <row r="62" spans="1:7" x14ac:dyDescent="0.2">
      <c r="A62" s="137"/>
      <c r="B62" s="138" t="str">
        <f>CCTP!B162</f>
        <v>Localisations :</v>
      </c>
      <c r="C62" s="139"/>
      <c r="D62" s="130"/>
      <c r="E62" s="131"/>
      <c r="F62" s="132"/>
      <c r="G62" s="140"/>
    </row>
    <row r="63" spans="1:7" x14ac:dyDescent="0.2">
      <c r="A63" s="137"/>
      <c r="B63" s="141"/>
      <c r="C63" s="142" t="str">
        <f>CCTP!B163</f>
        <v xml:space="preserve">  Au R+4 : Salle C4.10</v>
      </c>
      <c r="D63" s="130"/>
      <c r="E63" s="143">
        <v>25</v>
      </c>
      <c r="F63" s="130" t="s">
        <v>35</v>
      </c>
      <c r="G63" s="140"/>
    </row>
    <row r="64" spans="1:7" ht="14.25" thickBot="1" x14ac:dyDescent="0.25">
      <c r="A64" s="137"/>
      <c r="B64" s="141"/>
      <c r="C64" s="142" t="str">
        <f>CCTP!B164</f>
        <v xml:space="preserve">  Au R+4 : Salle C4.12</v>
      </c>
      <c r="D64" s="130"/>
      <c r="E64" s="143">
        <v>80</v>
      </c>
      <c r="F64" s="130" t="s">
        <v>35</v>
      </c>
      <c r="G64" s="140"/>
    </row>
    <row r="65" spans="1:7" ht="14.25" thickBot="1" x14ac:dyDescent="0.25">
      <c r="A65" s="137"/>
      <c r="B65" s="144"/>
      <c r="C65" s="142"/>
      <c r="D65" s="145" t="s">
        <v>35</v>
      </c>
      <c r="E65" s="146">
        <f>SUM(E63:E64)</f>
        <v>105</v>
      </c>
      <c r="F65" s="66"/>
      <c r="G65" s="147">
        <f>E65*F65</f>
        <v>0</v>
      </c>
    </row>
    <row r="66" spans="1:7" s="21" customFormat="1" ht="15.75" customHeight="1" x14ac:dyDescent="0.25">
      <c r="A66" s="127" t="str">
        <f>CCTP!A165</f>
        <v>3.1.5.2</v>
      </c>
      <c r="B66" s="148" t="str">
        <f>CCTP!B165</f>
        <v>Provision pour adaptation de faux-plafond fixe</v>
      </c>
      <c r="C66" s="149"/>
      <c r="D66" s="149"/>
      <c r="E66" s="149"/>
      <c r="F66" s="150"/>
      <c r="G66" s="133"/>
    </row>
    <row r="67" spans="1:7" x14ac:dyDescent="0.2">
      <c r="A67" s="137"/>
      <c r="B67" s="138" t="str">
        <f>CCTP!B167</f>
        <v>Localisations :</v>
      </c>
      <c r="C67" s="139"/>
      <c r="D67" s="130"/>
      <c r="E67" s="131"/>
      <c r="F67" s="132"/>
      <c r="G67" s="140"/>
    </row>
    <row r="68" spans="1:7" x14ac:dyDescent="0.2">
      <c r="A68" s="137"/>
      <c r="B68" s="141"/>
      <c r="C68" s="142" t="str">
        <f>CCTP!B168</f>
        <v xml:space="preserve">  Au R+2 : Salle C2.07</v>
      </c>
      <c r="D68" s="130"/>
      <c r="E68" s="143">
        <v>3</v>
      </c>
      <c r="F68" s="130" t="s">
        <v>35</v>
      </c>
      <c r="G68" s="140"/>
    </row>
    <row r="69" spans="1:7" ht="14.25" thickBot="1" x14ac:dyDescent="0.25">
      <c r="A69" s="137"/>
      <c r="B69" s="141"/>
      <c r="C69" s="142" t="str">
        <f>CCTP!B169</f>
        <v xml:space="preserve">  Au R+2 : Salle C2.09</v>
      </c>
      <c r="D69" s="130"/>
      <c r="E69" s="143">
        <v>3</v>
      </c>
      <c r="F69" s="130" t="s">
        <v>35</v>
      </c>
      <c r="G69" s="140"/>
    </row>
    <row r="70" spans="1:7" ht="14.25" thickBot="1" x14ac:dyDescent="0.25">
      <c r="A70" s="137"/>
      <c r="B70" s="144"/>
      <c r="C70" s="142"/>
      <c r="D70" s="145" t="s">
        <v>35</v>
      </c>
      <c r="E70" s="146">
        <f>SUM(E68:E69)</f>
        <v>6</v>
      </c>
      <c r="F70" s="66"/>
      <c r="G70" s="147">
        <f>E70*F70</f>
        <v>0</v>
      </c>
    </row>
    <row r="71" spans="1:7" s="21" customFormat="1" ht="15.75" customHeight="1" thickBot="1" x14ac:dyDescent="0.3">
      <c r="A71" s="127" t="str">
        <f>CCTP!A170</f>
        <v>3.1.6</v>
      </c>
      <c r="B71" s="134" t="str">
        <f>CCTP!B170</f>
        <v>Provision pour raccords de finition</v>
      </c>
      <c r="C71" s="135"/>
      <c r="D71" s="135"/>
      <c r="E71" s="135"/>
      <c r="F71" s="136"/>
      <c r="G71" s="133"/>
    </row>
    <row r="72" spans="1:7" ht="14.25" thickBot="1" x14ac:dyDescent="0.25">
      <c r="A72" s="137"/>
      <c r="B72" s="144"/>
      <c r="C72" s="142"/>
      <c r="D72" s="145" t="s">
        <v>35</v>
      </c>
      <c r="E72" s="151">
        <v>30</v>
      </c>
      <c r="F72" s="66"/>
      <c r="G72" s="147">
        <f>E72*F72</f>
        <v>0</v>
      </c>
    </row>
    <row r="73" spans="1:7" s="21" customFormat="1" ht="15.75" customHeight="1" x14ac:dyDescent="0.25">
      <c r="A73" s="127" t="str">
        <f>CCTP!A173</f>
        <v>3.1.7</v>
      </c>
      <c r="B73" s="134" t="str">
        <f>CCTP!B173</f>
        <v>Travaux imprévus</v>
      </c>
      <c r="C73" s="135"/>
      <c r="D73" s="135"/>
      <c r="E73" s="135"/>
      <c r="F73" s="136"/>
      <c r="G73" s="133"/>
    </row>
    <row r="74" spans="1:7" x14ac:dyDescent="0.2">
      <c r="A74" s="137"/>
      <c r="B74" s="144"/>
      <c r="C74" s="142"/>
      <c r="D74" s="145" t="s">
        <v>40</v>
      </c>
      <c r="E74" s="151">
        <v>1</v>
      </c>
      <c r="F74" s="152">
        <v>1500</v>
      </c>
      <c r="G74" s="147">
        <f>E74*F74</f>
        <v>1500</v>
      </c>
    </row>
    <row r="75" spans="1:7" x14ac:dyDescent="0.2">
      <c r="A75" s="137"/>
      <c r="B75" s="153"/>
      <c r="C75" s="154"/>
      <c r="D75" s="155"/>
      <c r="E75" s="156"/>
      <c r="F75" s="157"/>
      <c r="G75" s="158"/>
    </row>
    <row r="76" spans="1:7" s="67" customFormat="1" ht="30" customHeight="1" x14ac:dyDescent="0.2">
      <c r="A76" s="159"/>
      <c r="B76" s="160" t="s">
        <v>139</v>
      </c>
      <c r="C76" s="161"/>
      <c r="D76" s="161"/>
      <c r="E76" s="161"/>
      <c r="F76" s="162">
        <f>SUM(G23:G75)</f>
        <v>1500</v>
      </c>
      <c r="G76" s="163"/>
    </row>
    <row r="77" spans="1:7" s="21" customFormat="1" ht="24.95" customHeight="1" x14ac:dyDescent="0.25">
      <c r="A77" s="127" t="str">
        <f>CCTP!A174</f>
        <v>3.2</v>
      </c>
      <c r="B77" s="128" t="str">
        <f>CCTP!B174</f>
        <v>TRANCHE OPTIONNELLE : travaux été 2027</v>
      </c>
      <c r="C77" s="129"/>
      <c r="D77" s="130"/>
      <c r="E77" s="131"/>
      <c r="F77" s="132"/>
      <c r="G77" s="133"/>
    </row>
    <row r="78" spans="1:7" s="21" customFormat="1" ht="15.75" customHeight="1" x14ac:dyDescent="0.25">
      <c r="A78" s="127" t="str">
        <f>CCTP!A175</f>
        <v>3.2.1</v>
      </c>
      <c r="B78" s="134" t="str">
        <f>CCTP!B175</f>
        <v>Faux-plafonds fixes en plaques de plâtre</v>
      </c>
      <c r="C78" s="135"/>
      <c r="D78" s="135"/>
      <c r="E78" s="135"/>
      <c r="F78" s="136"/>
      <c r="G78" s="133"/>
    </row>
    <row r="79" spans="1:7" s="21" customFormat="1" ht="15.75" customHeight="1" x14ac:dyDescent="0.3">
      <c r="A79" s="127"/>
      <c r="B79" s="164" t="s">
        <v>211</v>
      </c>
      <c r="C79" s="165"/>
      <c r="D79" s="165"/>
      <c r="E79" s="165"/>
      <c r="F79" s="166"/>
      <c r="G79" s="133"/>
    </row>
    <row r="80" spans="1:7" s="21" customFormat="1" ht="15.75" customHeight="1" x14ac:dyDescent="0.25">
      <c r="A80" s="127" t="str">
        <f>CCTP!A195</f>
        <v>3.2.1.1</v>
      </c>
      <c r="B80" s="148" t="str">
        <f>CCTP!B195</f>
        <v>Provision pour adaptation de faux-plafond fixe</v>
      </c>
      <c r="C80" s="149"/>
      <c r="D80" s="149"/>
      <c r="E80" s="149"/>
      <c r="F80" s="150"/>
      <c r="G80" s="133"/>
    </row>
    <row r="81" spans="1:7" x14ac:dyDescent="0.2">
      <c r="A81" s="137"/>
      <c r="B81" s="138" t="str">
        <f>CCTP!B197</f>
        <v>Localisations :</v>
      </c>
      <c r="C81" s="139"/>
      <c r="D81" s="130"/>
      <c r="E81" s="131"/>
      <c r="F81" s="132"/>
      <c r="G81" s="140"/>
    </row>
    <row r="82" spans="1:7" ht="14.25" thickBot="1" x14ac:dyDescent="0.25">
      <c r="A82" s="137"/>
      <c r="B82" s="141"/>
      <c r="C82" s="142" t="str">
        <f>CCTP!B198</f>
        <v xml:space="preserve">  Au R+4 : Salle C4.20 (CAMEX IA)</v>
      </c>
      <c r="D82" s="130"/>
      <c r="E82" s="143"/>
      <c r="F82" s="130"/>
      <c r="G82" s="140"/>
    </row>
    <row r="83" spans="1:7" ht="14.25" thickBot="1" x14ac:dyDescent="0.25">
      <c r="A83" s="137"/>
      <c r="B83" s="144"/>
      <c r="C83" s="142"/>
      <c r="D83" s="145" t="s">
        <v>35</v>
      </c>
      <c r="E83" s="146">
        <v>11</v>
      </c>
      <c r="F83" s="66"/>
      <c r="G83" s="147">
        <f>E83*F83</f>
        <v>0</v>
      </c>
    </row>
    <row r="84" spans="1:7" s="21" customFormat="1" ht="15.75" customHeight="1" x14ac:dyDescent="0.25">
      <c r="A84" s="127" t="str">
        <f>CCTP!A199</f>
        <v>3.2.2</v>
      </c>
      <c r="B84" s="134" t="str">
        <f>CCTP!B199</f>
        <v>Cloisons courantes en plaques de plâtre sur ossature métallique</v>
      </c>
      <c r="C84" s="135"/>
      <c r="D84" s="135"/>
      <c r="E84" s="135"/>
      <c r="F84" s="136"/>
      <c r="G84" s="133"/>
    </row>
    <row r="85" spans="1:7" s="21" customFormat="1" ht="15.75" customHeight="1" x14ac:dyDescent="0.3">
      <c r="A85" s="127"/>
      <c r="B85" s="164" t="s">
        <v>45</v>
      </c>
      <c r="C85" s="165"/>
      <c r="D85" s="165"/>
      <c r="E85" s="165"/>
      <c r="F85" s="166"/>
      <c r="G85" s="133"/>
    </row>
    <row r="86" spans="1:7" s="21" customFormat="1" ht="15.75" customHeight="1" x14ac:dyDescent="0.25">
      <c r="A86" s="127" t="str">
        <f>CCTP!A218</f>
        <v>3.2.2.1</v>
      </c>
      <c r="B86" s="148" t="str">
        <f>CCTP!B218</f>
        <v>Cloison de distribution de hauteur &lt; 4,50m - 100/70 :</v>
      </c>
      <c r="C86" s="149"/>
      <c r="D86" s="149"/>
      <c r="E86" s="149"/>
      <c r="F86" s="150"/>
      <c r="G86" s="133"/>
    </row>
    <row r="87" spans="1:7" x14ac:dyDescent="0.2">
      <c r="A87" s="137"/>
      <c r="B87" s="138" t="str">
        <f>CCTP!B227</f>
        <v>Localisations :</v>
      </c>
      <c r="C87" s="139"/>
      <c r="D87" s="130"/>
      <c r="E87" s="131"/>
      <c r="F87" s="132"/>
      <c r="G87" s="140"/>
    </row>
    <row r="88" spans="1:7" ht="14.25" thickBot="1" x14ac:dyDescent="0.25">
      <c r="A88" s="137"/>
      <c r="B88" s="141"/>
      <c r="C88" s="142" t="str">
        <f>CCTP!B228</f>
        <v xml:space="preserve">  Au RDC : Salle T0.35</v>
      </c>
      <c r="D88" s="130"/>
      <c r="E88" s="143"/>
      <c r="F88" s="130"/>
      <c r="G88" s="140"/>
    </row>
    <row r="89" spans="1:7" ht="14.25" thickBot="1" x14ac:dyDescent="0.25">
      <c r="A89" s="137"/>
      <c r="B89" s="144"/>
      <c r="C89" s="142"/>
      <c r="D89" s="145" t="s">
        <v>35</v>
      </c>
      <c r="E89" s="146">
        <v>5.5</v>
      </c>
      <c r="F89" s="66"/>
      <c r="G89" s="147">
        <f>E89*F89</f>
        <v>0</v>
      </c>
    </row>
    <row r="90" spans="1:7" s="21" customFormat="1" ht="15.75" customHeight="1" x14ac:dyDescent="0.25">
      <c r="A90" s="127" t="str">
        <f>CCTP!A229</f>
        <v>3.2.3</v>
      </c>
      <c r="B90" s="134" t="str">
        <f>CCTP!B229</f>
        <v>Provision pour raccords de fintion</v>
      </c>
      <c r="C90" s="135"/>
      <c r="D90" s="135"/>
      <c r="E90" s="135"/>
      <c r="F90" s="136"/>
      <c r="G90" s="133"/>
    </row>
    <row r="91" spans="1:7" x14ac:dyDescent="0.2">
      <c r="A91" s="137"/>
      <c r="B91" s="138" t="str">
        <f>CCTP!B232</f>
        <v>Localisations :</v>
      </c>
      <c r="C91" s="139"/>
      <c r="D91" s="130"/>
      <c r="E91" s="131"/>
      <c r="F91" s="132"/>
      <c r="G91" s="140"/>
    </row>
    <row r="92" spans="1:7" x14ac:dyDescent="0.2">
      <c r="A92" s="137"/>
      <c r="B92" s="141"/>
      <c r="C92" s="142" t="str">
        <f>CCTP!B233</f>
        <v xml:space="preserve">  Salle L0.12a</v>
      </c>
      <c r="D92" s="130"/>
      <c r="E92" s="143">
        <v>4</v>
      </c>
      <c r="F92" s="130" t="s">
        <v>35</v>
      </c>
      <c r="G92" s="140"/>
    </row>
    <row r="93" spans="1:7" ht="14.25" thickBot="1" x14ac:dyDescent="0.25">
      <c r="A93" s="137"/>
      <c r="B93" s="141"/>
      <c r="C93" s="142" t="str">
        <f>CCTP!B234</f>
        <v xml:space="preserve">  Divers</v>
      </c>
      <c r="D93" s="130"/>
      <c r="E93" s="143">
        <v>10</v>
      </c>
      <c r="F93" s="130" t="s">
        <v>35</v>
      </c>
      <c r="G93" s="140"/>
    </row>
    <row r="94" spans="1:7" ht="14.25" thickBot="1" x14ac:dyDescent="0.25">
      <c r="A94" s="137"/>
      <c r="B94" s="144"/>
      <c r="C94" s="142"/>
      <c r="D94" s="145" t="s">
        <v>35</v>
      </c>
      <c r="E94" s="146">
        <f>SUM(E92:E93)</f>
        <v>14</v>
      </c>
      <c r="F94" s="66"/>
      <c r="G94" s="147">
        <f>E94*F94</f>
        <v>0</v>
      </c>
    </row>
    <row r="95" spans="1:7" s="21" customFormat="1" ht="15.75" customHeight="1" x14ac:dyDescent="0.25">
      <c r="A95" s="127" t="str">
        <f>CCTP!A235</f>
        <v>3.2.4</v>
      </c>
      <c r="B95" s="134" t="str">
        <f>CCTP!B235</f>
        <v>Travaux imprévus</v>
      </c>
      <c r="C95" s="135"/>
      <c r="D95" s="135"/>
      <c r="E95" s="135"/>
      <c r="F95" s="136"/>
      <c r="G95" s="133"/>
    </row>
    <row r="96" spans="1:7" x14ac:dyDescent="0.2">
      <c r="A96" s="137"/>
      <c r="B96" s="144"/>
      <c r="C96" s="142"/>
      <c r="D96" s="145" t="s">
        <v>40</v>
      </c>
      <c r="E96" s="151">
        <v>1</v>
      </c>
      <c r="F96" s="152">
        <v>1000</v>
      </c>
      <c r="G96" s="147">
        <f>E96*F96</f>
        <v>1000</v>
      </c>
    </row>
    <row r="97" spans="1:7" s="21" customFormat="1" ht="15.75" customHeight="1" x14ac:dyDescent="0.3">
      <c r="A97" s="127"/>
      <c r="B97" s="167"/>
      <c r="C97" s="168"/>
      <c r="D97" s="168"/>
      <c r="E97" s="168"/>
      <c r="F97" s="169"/>
      <c r="G97" s="170"/>
    </row>
    <row r="98" spans="1:7" s="67" customFormat="1" ht="30" customHeight="1" x14ac:dyDescent="0.2">
      <c r="A98" s="159"/>
      <c r="B98" s="160" t="s">
        <v>140</v>
      </c>
      <c r="C98" s="161"/>
      <c r="D98" s="161"/>
      <c r="E98" s="161"/>
      <c r="F98" s="171">
        <f>SUM(G77:G97)</f>
        <v>1000</v>
      </c>
      <c r="G98" s="172"/>
    </row>
    <row r="99" spans="1:7" s="67" customFormat="1" ht="24.95" customHeight="1" x14ac:dyDescent="0.2">
      <c r="A99" s="173"/>
      <c r="B99" s="174" t="s">
        <v>141</v>
      </c>
      <c r="C99" s="175"/>
      <c r="D99" s="176"/>
      <c r="E99" s="177"/>
      <c r="F99" s="178">
        <f>F76+F98</f>
        <v>2500</v>
      </c>
      <c r="G99" s="179"/>
    </row>
    <row r="101" spans="1:7" ht="22.5" customHeight="1" x14ac:dyDescent="0.2">
      <c r="A101" s="180" t="s">
        <v>21</v>
      </c>
      <c r="B101" s="180"/>
      <c r="C101" s="180"/>
      <c r="D101" s="180"/>
      <c r="E101" s="180"/>
      <c r="F101" s="180"/>
      <c r="G101" s="180"/>
    </row>
    <row r="102" spans="1:7" ht="19.7" customHeight="1" x14ac:dyDescent="0.2">
      <c r="A102" s="181" t="str">
        <f>D20</f>
        <v>Lot n°3 - PLATRERIE / FAUX-PLAFOND</v>
      </c>
      <c r="B102" s="181"/>
      <c r="C102" s="181"/>
      <c r="D102" s="181"/>
      <c r="E102" s="181"/>
      <c r="F102" s="181"/>
      <c r="G102" s="181"/>
    </row>
    <row r="103" spans="1:7" ht="19.7" customHeight="1" x14ac:dyDescent="0.2">
      <c r="A103" s="182"/>
      <c r="B103" s="182"/>
      <c r="C103" s="182"/>
      <c r="D103" s="182"/>
      <c r="E103" s="182"/>
      <c r="F103" s="182"/>
      <c r="G103" s="182"/>
    </row>
    <row r="104" spans="1:7" ht="19.7" customHeight="1" x14ac:dyDescent="0.2">
      <c r="A104" s="182"/>
      <c r="B104" s="183" t="s">
        <v>222</v>
      </c>
      <c r="C104" s="184"/>
      <c r="D104" s="185">
        <f>F76</f>
        <v>1500</v>
      </c>
      <c r="E104" s="185"/>
      <c r="F104" s="185"/>
      <c r="G104" s="185"/>
    </row>
    <row r="105" spans="1:7" ht="19.7" customHeight="1" x14ac:dyDescent="0.2">
      <c r="A105" s="182"/>
      <c r="B105" s="183" t="s">
        <v>223</v>
      </c>
      <c r="D105" s="185">
        <f>F98</f>
        <v>1000</v>
      </c>
      <c r="E105" s="185"/>
      <c r="F105" s="185"/>
      <c r="G105" s="185"/>
    </row>
    <row r="106" spans="1:7" ht="28.35" customHeight="1" thickBot="1" x14ac:dyDescent="0.25">
      <c r="A106" s="186"/>
      <c r="B106" s="187"/>
      <c r="C106" s="188"/>
      <c r="D106" s="189"/>
      <c r="E106" s="189"/>
      <c r="F106" s="93"/>
      <c r="G106" s="93"/>
    </row>
    <row r="107" spans="1:7" ht="19.7" customHeight="1" x14ac:dyDescent="0.2">
      <c r="B107" s="190" t="s">
        <v>142</v>
      </c>
      <c r="C107" s="191"/>
      <c r="D107" s="191"/>
      <c r="E107" s="191"/>
      <c r="F107" s="191"/>
      <c r="G107" s="192"/>
    </row>
    <row r="108" spans="1:7" ht="19.7" customHeight="1" x14ac:dyDescent="0.2">
      <c r="B108" s="193"/>
      <c r="E108" s="93"/>
      <c r="G108" s="196"/>
    </row>
    <row r="109" spans="1:7" ht="19.7" customHeight="1" x14ac:dyDescent="0.2">
      <c r="B109" s="197" t="s">
        <v>30</v>
      </c>
      <c r="F109" s="199">
        <f>D104+D105</f>
        <v>2500</v>
      </c>
      <c r="G109" s="200"/>
    </row>
    <row r="110" spans="1:7" ht="19.7" customHeight="1" x14ac:dyDescent="0.2">
      <c r="B110" s="197" t="s">
        <v>13</v>
      </c>
      <c r="F110" s="199">
        <f>0.2*F109</f>
        <v>500</v>
      </c>
      <c r="G110" s="200"/>
    </row>
    <row r="111" spans="1:7" ht="19.7" customHeight="1" thickBot="1" x14ac:dyDescent="0.25">
      <c r="B111" s="201" t="s">
        <v>14</v>
      </c>
      <c r="C111" s="202"/>
      <c r="D111" s="203"/>
      <c r="E111" s="204"/>
      <c r="F111" s="205">
        <f>F109+F110</f>
        <v>3000</v>
      </c>
      <c r="G111" s="206"/>
    </row>
    <row r="112" spans="1:7" ht="19.7" customHeight="1" x14ac:dyDescent="0.25">
      <c r="B112" s="78" t="s">
        <v>22</v>
      </c>
      <c r="C112" s="78"/>
      <c r="D112" s="78"/>
      <c r="E112" s="78"/>
      <c r="F112" s="78"/>
      <c r="G112" s="78"/>
    </row>
    <row r="113" spans="2:7" ht="19.7" customHeight="1" x14ac:dyDescent="0.25">
      <c r="B113" s="79" t="s">
        <v>23</v>
      </c>
      <c r="C113" s="79"/>
      <c r="D113" s="79"/>
      <c r="E113" s="79"/>
      <c r="F113" s="79"/>
      <c r="G113" s="79"/>
    </row>
    <row r="114" spans="2:7" ht="19.7" customHeight="1" x14ac:dyDescent="0.2">
      <c r="D114" s="93"/>
      <c r="E114" s="93"/>
      <c r="F114" s="93"/>
      <c r="G114" s="93"/>
    </row>
    <row r="115" spans="2:7" ht="19.7" customHeight="1" x14ac:dyDescent="0.25">
      <c r="C115" s="80" t="s">
        <v>24</v>
      </c>
      <c r="D115" s="80"/>
      <c r="E115" s="80"/>
      <c r="F115" s="80"/>
      <c r="G115" s="80"/>
    </row>
    <row r="116" spans="2:7" ht="19.7" customHeight="1" x14ac:dyDescent="0.25">
      <c r="C116" s="79" t="s">
        <v>25</v>
      </c>
      <c r="D116" s="79"/>
      <c r="E116" s="79"/>
      <c r="F116" s="79"/>
      <c r="G116" s="79"/>
    </row>
    <row r="117" spans="2:7" ht="19.7" customHeight="1" thickBot="1" x14ac:dyDescent="0.25">
      <c r="D117" s="93"/>
      <c r="E117" s="93"/>
      <c r="F117" s="93"/>
      <c r="G117" s="93"/>
    </row>
    <row r="118" spans="2:7" ht="99" customHeight="1" thickBot="1" x14ac:dyDescent="0.25">
      <c r="D118" s="75" t="s">
        <v>26</v>
      </c>
      <c r="E118" s="76"/>
      <c r="F118" s="76"/>
      <c r="G118" s="77"/>
    </row>
    <row r="119" spans="2:7" ht="14.25" thickBot="1" x14ac:dyDescent="0.25"/>
    <row r="120" spans="2:7" ht="99" customHeight="1" thickBot="1" x14ac:dyDescent="0.25">
      <c r="D120" s="75" t="s">
        <v>27</v>
      </c>
      <c r="E120" s="76"/>
      <c r="F120" s="76"/>
      <c r="G120" s="77"/>
    </row>
  </sheetData>
  <sheetProtection selectLockedCells="1"/>
  <mergeCells count="70">
    <mergeCell ref="B44:F44"/>
    <mergeCell ref="B45:C45"/>
    <mergeCell ref="B71:F71"/>
    <mergeCell ref="B30:F30"/>
    <mergeCell ref="B35:F35"/>
    <mergeCell ref="B49:F49"/>
    <mergeCell ref="B60:F60"/>
    <mergeCell ref="B23:C23"/>
    <mergeCell ref="D17:F17"/>
    <mergeCell ref="D2:F2"/>
    <mergeCell ref="A4:G4"/>
    <mergeCell ref="C5:F5"/>
    <mergeCell ref="C7:F7"/>
    <mergeCell ref="D15:F15"/>
    <mergeCell ref="D19:F19"/>
    <mergeCell ref="A20:C20"/>
    <mergeCell ref="D20:G20"/>
    <mergeCell ref="B21:C21"/>
    <mergeCell ref="B22:C22"/>
    <mergeCell ref="A101:G101"/>
    <mergeCell ref="B24:F24"/>
    <mergeCell ref="B25:C25"/>
    <mergeCell ref="B28:F28"/>
    <mergeCell ref="B31:C31"/>
    <mergeCell ref="B85:F85"/>
    <mergeCell ref="B79:F79"/>
    <mergeCell ref="B97:F97"/>
    <mergeCell ref="F98:G98"/>
    <mergeCell ref="F99:G99"/>
    <mergeCell ref="B56:C56"/>
    <mergeCell ref="B59:F59"/>
    <mergeCell ref="B66:F66"/>
    <mergeCell ref="B67:C67"/>
    <mergeCell ref="B34:F34"/>
    <mergeCell ref="B36:C36"/>
    <mergeCell ref="A102:G102"/>
    <mergeCell ref="D104:G104"/>
    <mergeCell ref="D105:G105"/>
    <mergeCell ref="B107:G107"/>
    <mergeCell ref="D118:G118"/>
    <mergeCell ref="F109:G109"/>
    <mergeCell ref="D120:G120"/>
    <mergeCell ref="B29:F29"/>
    <mergeCell ref="B39:F39"/>
    <mergeCell ref="B41:C41"/>
    <mergeCell ref="B40:F40"/>
    <mergeCell ref="B48:F48"/>
    <mergeCell ref="B50:F50"/>
    <mergeCell ref="B51:C51"/>
    <mergeCell ref="B55:F55"/>
    <mergeCell ref="F110:G110"/>
    <mergeCell ref="F111:G111"/>
    <mergeCell ref="B112:G112"/>
    <mergeCell ref="B113:G113"/>
    <mergeCell ref="C115:G115"/>
    <mergeCell ref="C116:G116"/>
    <mergeCell ref="B95:F95"/>
    <mergeCell ref="F76:G76"/>
    <mergeCell ref="B77:C77"/>
    <mergeCell ref="B61:F61"/>
    <mergeCell ref="B62:C62"/>
    <mergeCell ref="B91:C91"/>
    <mergeCell ref="B84:F84"/>
    <mergeCell ref="B86:F86"/>
    <mergeCell ref="B87:C87"/>
    <mergeCell ref="B78:F78"/>
    <mergeCell ref="B81:C81"/>
    <mergeCell ref="B80:F80"/>
    <mergeCell ref="B90:F90"/>
    <mergeCell ref="B73:F73"/>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9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 Strasbourg - INSA salle topographie DCE complet</dc:title>
  <dc:creator>anaelle</dc:creator>
  <cp:lastModifiedBy>PEYRIGUE Ninon</cp:lastModifiedBy>
  <cp:lastPrinted>2026-03-12T15:18:06Z</cp:lastPrinted>
  <dcterms:created xsi:type="dcterms:W3CDTF">2025-03-24T13:32:12Z</dcterms:created>
  <dcterms:modified xsi:type="dcterms:W3CDTF">2026-03-12T15:21:56Z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